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activeTab="5"/>
  </bookViews>
  <sheets>
    <sheet name="1. Местоположение" sheetId="7" r:id="rId1"/>
    <sheet name="2. ТП" sheetId="28" r:id="rId2"/>
    <sheet name="3.1. Техсостояние ПС" sheetId="27" r:id="rId3"/>
    <sheet name="3.2. Техсостояние ЛЭП" sheetId="29" r:id="rId4"/>
    <sheet name="3.3. Описание" sheetId="6" r:id="rId5"/>
    <sheet name="3.4. Надежность" sheetId="26" r:id="rId6"/>
    <sheet name="4. Бюджет" sheetId="30"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Ввод'!$T$24</definedName>
    <definedName name="T62R24C17">'6.2. Фин Осв Ввод'!$U$24</definedName>
    <definedName name="T62R24C18">'6.2. Фин Осв Ввод'!$V$24</definedName>
    <definedName name="T62R24C19">'6.2. Фин Осв Ввод'!$W$24</definedName>
    <definedName name="T62R24C20">'6.2. Фин Осв Ввод'!$X$24</definedName>
    <definedName name="T62R24C21">'6.2. Фин Осв Ввод'!$Y$24</definedName>
    <definedName name="T62R24C22">'6.2. Фин Осв Ввод'!#REF!</definedName>
    <definedName name="T62R24C23">'6.2. Фин Осв Ввод'!#REF!</definedName>
    <definedName name="T62R24C24">'6.2. Фин Осв Ввод'!#REF!</definedName>
    <definedName name="T62R24C25">'6.2. Фин Осв Ввод'!#REF!</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Ввод'!$T$25</definedName>
    <definedName name="T62R25C17">'6.2. Фин Осв Ввод'!$U$25</definedName>
    <definedName name="T62R25C18">'6.2. Фин Осв Ввод'!$V$25</definedName>
    <definedName name="T62R25C19">'6.2. Фин Осв Ввод'!$W$25</definedName>
    <definedName name="T62R25C20">'6.2. Фин Осв Ввод'!$X$25</definedName>
    <definedName name="T62R25C21">'6.2. Фин Осв Ввод'!$Y$25</definedName>
    <definedName name="T62R25C22">'6.2. Фин Осв Ввод'!#REF!</definedName>
    <definedName name="T62R25C23">'6.2. Фин Осв Ввод'!#REF!</definedName>
    <definedName name="T62R25C24">'6.2. Фин Осв Ввод'!#REF!</definedName>
    <definedName name="T62R25C25">'6.2. Фин Осв Ввод'!#REF!</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Ввод'!$T$26</definedName>
    <definedName name="T62R26C17">'6.2. Фин Осв Ввод'!$U$26</definedName>
    <definedName name="T62R26C18">'6.2. Фин Осв Ввод'!$V$26</definedName>
    <definedName name="T62R26C19">'6.2. Фин Осв Ввод'!$W$26</definedName>
    <definedName name="T62R26C20">'6.2. Фин Осв Ввод'!$X$26</definedName>
    <definedName name="T62R26C21">'6.2. Фин Осв Ввод'!$Y$26</definedName>
    <definedName name="T62R26C22">'6.2. Фин Осв Ввод'!#REF!</definedName>
    <definedName name="T62R26C23">'6.2. Фин Осв Ввод'!#REF!</definedName>
    <definedName name="T62R26C24">'6.2. Фин Осв Ввод'!#REF!</definedName>
    <definedName name="T62R26C25">'6.2. Фин Осв Ввод'!#REF!</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Ввод'!$T$27</definedName>
    <definedName name="T62R27C17">'6.2. Фин Осв Ввод'!$U$27</definedName>
    <definedName name="T62R27C18">'6.2. Фин Осв Ввод'!$V$27</definedName>
    <definedName name="T62R27C19">'6.2. Фин Осв Ввод'!$W$27</definedName>
    <definedName name="T62R27C20">'6.2. Фин Осв Ввод'!$X$27</definedName>
    <definedName name="T62R27C21">'6.2. Фин Осв Ввод'!$Y$27</definedName>
    <definedName name="T62R27C22">'6.2. Фин Осв Ввод'!#REF!</definedName>
    <definedName name="T62R27C23">'6.2. Фин Осв Ввод'!#REF!</definedName>
    <definedName name="T62R27C24">'6.2. Фин Осв Ввод'!#REF!</definedName>
    <definedName name="T62R27C25">'6.2. Фин Осв Ввод'!#REF!</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Ввод'!$T$28</definedName>
    <definedName name="T62R28C17">'6.2. Фин Осв Ввод'!$U$28</definedName>
    <definedName name="T62R28C18">'6.2. Фин Осв Ввод'!$V$28</definedName>
    <definedName name="T62R28C19">'6.2. Фин Осв Ввод'!$W$28</definedName>
    <definedName name="T62R28C20">'6.2. Фин Осв Ввод'!$X$28</definedName>
    <definedName name="T62R28C21">'6.2. Фин Осв Ввод'!$Y$28</definedName>
    <definedName name="T62R28C22">'6.2. Фин Осв Ввод'!#REF!</definedName>
    <definedName name="T62R28C23">'6.2. Фин Осв Ввод'!#REF!</definedName>
    <definedName name="T62R28C24">'6.2. Фин Осв Ввод'!#REF!</definedName>
    <definedName name="T62R28C25">'6.2. Фин Осв Ввод'!#REF!</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Ввод'!$T$29</definedName>
    <definedName name="T62R29C17">'6.2. Фин Осв Ввод'!$U$29</definedName>
    <definedName name="T62R29C18">'6.2. Фин Осв Ввод'!$V$29</definedName>
    <definedName name="T62R29C19">'6.2. Фин Осв Ввод'!$W$29</definedName>
    <definedName name="T62R29C20">'6.2. Фин Осв Ввод'!$X$29</definedName>
    <definedName name="T62R29C21">'6.2. Фин Осв Ввод'!$Y$29</definedName>
    <definedName name="T62R29C22">'6.2. Фин Осв Ввод'!#REF!</definedName>
    <definedName name="T62R29C23">'6.2. Фин Осв Ввод'!#REF!</definedName>
    <definedName name="T62R29C24">'6.2. Фин Осв Ввод'!#REF!</definedName>
    <definedName name="T62R29C25">'6.2. Фин Осв Ввод'!#REF!</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Ввод'!$T$30</definedName>
    <definedName name="T62R30C17">'6.2. Фин Осв Ввод'!$U$30</definedName>
    <definedName name="T62R30C18">'6.2. Фин Осв Ввод'!$V$30</definedName>
    <definedName name="T62R30C19">'6.2. Фин Осв Ввод'!$W$30</definedName>
    <definedName name="T62R30C20">'6.2. Фин Осв Ввод'!$X$30</definedName>
    <definedName name="T62R30C21">'6.2. Фин Осв Ввод'!$Y$30</definedName>
    <definedName name="T62R30C22">'6.2. Фин Осв Ввод'!#REF!</definedName>
    <definedName name="T62R30C23">'6.2. Фин Осв Ввод'!#REF!</definedName>
    <definedName name="T62R30C24">'6.2. Фин Осв Ввод'!#REF!</definedName>
    <definedName name="T62R30C25">'6.2. Фин Осв Ввод'!#REF!</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Ввод'!$T$31</definedName>
    <definedName name="T62R31C17">'6.2. Фин Осв Ввод'!$U$31</definedName>
    <definedName name="T62R31C18">'6.2. Фин Осв Ввод'!$V$31</definedName>
    <definedName name="T62R31C19">'6.2. Фин Осв Ввод'!$W$31</definedName>
    <definedName name="T62R31C20">'6.2. Фин Осв Ввод'!$X$31</definedName>
    <definedName name="T62R31C21">'6.2. Фин Осв Ввод'!$Y$31</definedName>
    <definedName name="T62R31C22">'6.2. Фин Осв Ввод'!#REF!</definedName>
    <definedName name="T62R31C23">'6.2. Фин Осв Ввод'!#REF!</definedName>
    <definedName name="T62R31C24">'6.2. Фин Осв Ввод'!#REF!</definedName>
    <definedName name="T62R31C25">'6.2. Фин Осв Ввод'!#REF!</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Ввод'!$T$32</definedName>
    <definedName name="T62R32C17">'6.2. Фин Осв Ввод'!$U$32</definedName>
    <definedName name="T62R32C18">'6.2. Фин Осв Ввод'!$V$32</definedName>
    <definedName name="T62R32C19">'6.2. Фин Осв Ввод'!$W$32</definedName>
    <definedName name="T62R32C20">'6.2. Фин Осв Ввод'!$X$32</definedName>
    <definedName name="T62R32C21">'6.2. Фин Осв Ввод'!$Y$32</definedName>
    <definedName name="T62R32C22">'6.2. Фин Осв Ввод'!#REF!</definedName>
    <definedName name="T62R32C23">'6.2. Фин Осв Ввод'!#REF!</definedName>
    <definedName name="T62R32C24">'6.2. Фин Осв Ввод'!#REF!</definedName>
    <definedName name="T62R32C25">'6.2. Фин Осв Ввод'!#REF!</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Ввод'!$T$33</definedName>
    <definedName name="T62R33C17">'6.2. Фин Осв Ввод'!$U$33</definedName>
    <definedName name="T62R33C18">'6.2. Фин Осв Ввод'!$V$33</definedName>
    <definedName name="T62R33C19">'6.2. Фин Осв Ввод'!$W$33</definedName>
    <definedName name="T62R33C20">'6.2. Фин Осв Ввод'!$X$33</definedName>
    <definedName name="T62R33C21">'6.2. Фин Осв Ввод'!$Y$33</definedName>
    <definedName name="T62R33C22">'6.2. Фин Осв Ввод'!#REF!</definedName>
    <definedName name="T62R33C23">'6.2. Фин Осв Ввод'!#REF!</definedName>
    <definedName name="T62R33C24">'6.2. Фин Осв Ввод'!#REF!</definedName>
    <definedName name="T62R33C25">'6.2. Фин Осв Ввод'!#REF!</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Ввод'!$T$34</definedName>
    <definedName name="T62R34C17">'6.2. Фин Осв Ввод'!$U$34</definedName>
    <definedName name="T62R34C18">'6.2. Фин Осв Ввод'!$V$34</definedName>
    <definedName name="T62R34C19">'6.2. Фин Осв Ввод'!$W$34</definedName>
    <definedName name="T62R34C20">'6.2. Фин Осв Ввод'!$X$34</definedName>
    <definedName name="T62R34C21">'6.2. Фин Осв Ввод'!$Y$34</definedName>
    <definedName name="T62R34C22">'6.2. Фин Осв Ввод'!#REF!</definedName>
    <definedName name="T62R34C23">'6.2. Фин Осв Ввод'!#REF!</definedName>
    <definedName name="T62R34C24">'6.2. Фин Осв Ввод'!#REF!</definedName>
    <definedName name="T62R34C25">'6.2. Фин Осв Ввод'!#REF!</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Ввод'!$T$35</definedName>
    <definedName name="T62R35C17">'6.2. Фин Осв Ввод'!$U$35</definedName>
    <definedName name="T62R35C18">'6.2. Фин Осв Ввод'!$V$35</definedName>
    <definedName name="T62R35C19">'6.2. Фин Осв Ввод'!$W$35</definedName>
    <definedName name="T62R35C20">'6.2. Фин Осв Ввод'!$X$35</definedName>
    <definedName name="T62R35C21">'6.2. Фин Осв Ввод'!$Y$35</definedName>
    <definedName name="T62R35C22">'6.2. Фин Осв Ввод'!#REF!</definedName>
    <definedName name="T62R35C23">'6.2. Фин Осв Ввод'!#REF!</definedName>
    <definedName name="T62R35C24">'6.2. Фин Осв Ввод'!#REF!</definedName>
    <definedName name="T62R35C25">'6.2. Фин Осв Ввод'!#REF!</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Ввод'!$T$36</definedName>
    <definedName name="T62R36C17">'6.2. Фин Осв Ввод'!$U$36</definedName>
    <definedName name="T62R36C18">'6.2. Фин Осв Ввод'!$V$36</definedName>
    <definedName name="T62R36C19">'6.2. Фин Осв Ввод'!$W$36</definedName>
    <definedName name="T62R36C20">'6.2. Фин Осв Ввод'!$X$36</definedName>
    <definedName name="T62R36C21">'6.2. Фин Осв Ввод'!$Y$36</definedName>
    <definedName name="T62R36C22">'6.2. Фин Осв Ввод'!#REF!</definedName>
    <definedName name="T62R36C23">'6.2. Фин Осв Ввод'!#REF!</definedName>
    <definedName name="T62R36C24">'6.2. Фин Осв Ввод'!#REF!</definedName>
    <definedName name="T62R36C25">'6.2. Фин Осв Ввод'!#REF!</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Ввод'!$T$37</definedName>
    <definedName name="T62R37C17">'6.2. Фин Осв Ввод'!$U$37</definedName>
    <definedName name="T62R37C18">'6.2. Фин Осв Ввод'!$V$37</definedName>
    <definedName name="T62R37C19">'6.2. Фин Осв Ввод'!$W$37</definedName>
    <definedName name="T62R37C20">'6.2. Фин Осв Ввод'!$X$37</definedName>
    <definedName name="T62R37C21">'6.2. Фин Осв Ввод'!$Y$37</definedName>
    <definedName name="T62R37C22">'6.2. Фин Осв Ввод'!#REF!</definedName>
    <definedName name="T62R37C23">'6.2. Фин Осв Ввод'!#REF!</definedName>
    <definedName name="T62R37C24">'6.2. Фин Осв Ввод'!#REF!</definedName>
    <definedName name="T62R37C25">'6.2. Фин Осв Ввод'!#REF!</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Ввод'!$T$38</definedName>
    <definedName name="T62R38C17">'6.2. Фин Осв Ввод'!$U$38</definedName>
    <definedName name="T62R38C18">'6.2. Фин Осв Ввод'!$V$38</definedName>
    <definedName name="T62R38C19">'6.2. Фин Осв Ввод'!$W$38</definedName>
    <definedName name="T62R38C20">'6.2. Фин Осв Ввод'!$X$38</definedName>
    <definedName name="T62R38C21">'6.2. Фин Осв Ввод'!$Y$38</definedName>
    <definedName name="T62R38C22">'6.2. Фин Осв Ввод'!#REF!</definedName>
    <definedName name="T62R38C23">'6.2. Фин Осв Ввод'!#REF!</definedName>
    <definedName name="T62R38C24">'6.2. Фин Осв Ввод'!#REF!</definedName>
    <definedName name="T62R38C25">'6.2. Фин Осв Ввод'!#REF!</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Ввод'!$T$39</definedName>
    <definedName name="T62R39C17">'6.2. Фин Осв Ввод'!$U$39</definedName>
    <definedName name="T62R39C18">'6.2. Фин Осв Ввод'!$V$39</definedName>
    <definedName name="T62R39C19">'6.2. Фин Осв Ввод'!$W$39</definedName>
    <definedName name="T62R39C20">'6.2. Фин Осв Ввод'!$X$39</definedName>
    <definedName name="T62R39C21">'6.2. Фин Осв Ввод'!$Y$39</definedName>
    <definedName name="T62R39C22">'6.2. Фин Осв Ввод'!#REF!</definedName>
    <definedName name="T62R39C23">'6.2. Фин Осв Ввод'!#REF!</definedName>
    <definedName name="T62R39C24">'6.2. Фин Осв Ввод'!#REF!</definedName>
    <definedName name="T62R39C25">'6.2. Фин Осв Ввод'!#REF!</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Ввод'!$T$40</definedName>
    <definedName name="T62R40C17">'6.2. Фин Осв Ввод'!$U$40</definedName>
    <definedName name="T62R40C18">'6.2. Фин Осв Ввод'!$V$40</definedName>
    <definedName name="T62R40C19">'6.2. Фин Осв Ввод'!$W$40</definedName>
    <definedName name="T62R40C20">'6.2. Фин Осв Ввод'!$X$40</definedName>
    <definedName name="T62R40C21">'6.2. Фин Осв Ввод'!$Y$40</definedName>
    <definedName name="T62R40C22">'6.2. Фин Осв Ввод'!#REF!</definedName>
    <definedName name="T62R40C23">'6.2. Фин Осв Ввод'!#REF!</definedName>
    <definedName name="T62R40C24">'6.2. Фин Осв Ввод'!#REF!</definedName>
    <definedName name="T62R40C25">'6.2. Фин Осв Ввод'!#REF!</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Ввод'!$T$41</definedName>
    <definedName name="T62R41C17">'6.2. Фин Осв Ввод'!$U$41</definedName>
    <definedName name="T62R41C18">'6.2. Фин Осв Ввод'!$V$41</definedName>
    <definedName name="T62R41C19">'6.2. Фин Осв Ввод'!$W$41</definedName>
    <definedName name="T62R41C20">'6.2. Фин Осв Ввод'!$X$41</definedName>
    <definedName name="T62R41C21">'6.2. Фин Осв Ввод'!$Y$41</definedName>
    <definedName name="T62R41C22">'6.2. Фин Осв Ввод'!#REF!</definedName>
    <definedName name="T62R41C23">'6.2. Фин Осв Ввод'!#REF!</definedName>
    <definedName name="T62R41C24">'6.2. Фин Осв Ввод'!#REF!</definedName>
    <definedName name="T62R41C25">'6.2. Фин Осв Ввод'!#REF!</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Ввод'!$T$42</definedName>
    <definedName name="T62R42C17">'6.2. Фин Осв Ввод'!$U$42</definedName>
    <definedName name="T62R42C18">'6.2. Фин Осв Ввод'!$V$42</definedName>
    <definedName name="T62R42C19">'6.2. Фин Осв Ввод'!$W$42</definedName>
    <definedName name="T62R42C20">'6.2. Фин Осв Ввод'!$X$42</definedName>
    <definedName name="T62R42C21">'6.2. Фин Осв Ввод'!$Y$42</definedName>
    <definedName name="T62R42C22">'6.2. Фин Осв Ввод'!#REF!</definedName>
    <definedName name="T62R42C23">'6.2. Фин Осв Ввод'!#REF!</definedName>
    <definedName name="T62R42C24">'6.2. Фин Осв Ввод'!#REF!</definedName>
    <definedName name="T62R42C25">'6.2. Фин Осв Ввод'!#REF!</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Ввод'!$T$43</definedName>
    <definedName name="T62R43C17">'6.2. Фин Осв Ввод'!$U$43</definedName>
    <definedName name="T62R43C18">'6.2. Фин Осв Ввод'!$V$43</definedName>
    <definedName name="T62R43C19">'6.2. Фин Осв Ввод'!$W$43</definedName>
    <definedName name="T62R43C20">'6.2. Фин Осв Ввод'!$X$43</definedName>
    <definedName name="T62R43C21">'6.2. Фин Осв Ввод'!$Y$43</definedName>
    <definedName name="T62R43C22">'6.2. Фин Осв Ввод'!#REF!</definedName>
    <definedName name="T62R43C23">'6.2. Фин Осв Ввод'!#REF!</definedName>
    <definedName name="T62R43C24">'6.2. Фин Осв Ввод'!#REF!</definedName>
    <definedName name="T62R43C25">'6.2. Фин Осв Ввод'!#REF!</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Ввод'!$T$44</definedName>
    <definedName name="T62R44C17">'6.2. Фин Осв Ввод'!$U$44</definedName>
    <definedName name="T62R44C18">'6.2. Фин Осв Ввод'!$V$44</definedName>
    <definedName name="T62R44C19">'6.2. Фин Осв Ввод'!$W$44</definedName>
    <definedName name="T62R44C20">'6.2. Фин Осв Ввод'!$X$44</definedName>
    <definedName name="T62R44C21">'6.2. Фин Осв Ввод'!$Y$44</definedName>
    <definedName name="T62R44C22">'6.2. Фин Осв Ввод'!#REF!</definedName>
    <definedName name="T62R44C23">'6.2. Фин Осв Ввод'!#REF!</definedName>
    <definedName name="T62R44C24">'6.2. Фин Осв Ввод'!#REF!</definedName>
    <definedName name="T62R44C25">'6.2. Фин Осв Ввод'!#REF!</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Ввод'!$T$45</definedName>
    <definedName name="T62R45C17">'6.2. Фин Осв Ввод'!$U$45</definedName>
    <definedName name="T62R45C18">'6.2. Фин Осв Ввод'!$V$45</definedName>
    <definedName name="T62R45C19">'6.2. Фин Осв Ввод'!$W$45</definedName>
    <definedName name="T62R45C20">'6.2. Фин Осв Ввод'!$X$45</definedName>
    <definedName name="T62R45C21">'6.2. Фин Осв Ввод'!$Y$45</definedName>
    <definedName name="T62R45C22">'6.2. Фин Осв Ввод'!#REF!</definedName>
    <definedName name="T62R45C23">'6.2. Фин Осв Ввод'!#REF!</definedName>
    <definedName name="T62R45C24">'6.2. Фин Осв Ввод'!#REF!</definedName>
    <definedName name="T62R45C25">'6.2. Фин Осв Ввод'!#REF!</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Ввод'!$T$46</definedName>
    <definedName name="T62R46C17">'6.2. Фин Осв Ввод'!$U$46</definedName>
    <definedName name="T62R46C18">'6.2. Фин Осв Ввод'!$V$46</definedName>
    <definedName name="T62R46C19">'6.2. Фин Осв Ввод'!$W$46</definedName>
    <definedName name="T62R46C20">'6.2. Фин Осв Ввод'!$X$46</definedName>
    <definedName name="T62R46C21">'6.2. Фин Осв Ввод'!$Y$46</definedName>
    <definedName name="T62R46C22">'6.2. Фин Осв Ввод'!#REF!</definedName>
    <definedName name="T62R46C23">'6.2. Фин Осв Ввод'!#REF!</definedName>
    <definedName name="T62R46C24">'6.2. Фин Осв Ввод'!#REF!</definedName>
    <definedName name="T62R46C25">'6.2. Фин Осв Ввод'!#REF!</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Ввод'!$T$47</definedName>
    <definedName name="T62R47C17">'6.2. Фин Осв Ввод'!$U$47</definedName>
    <definedName name="T62R47C18">'6.2. Фин Осв Ввод'!$V$47</definedName>
    <definedName name="T62R47C19">'6.2. Фин Осв Ввод'!$W$47</definedName>
    <definedName name="T62R47C20">'6.2. Фин Осв Ввод'!$X$47</definedName>
    <definedName name="T62R47C21">'6.2. Фин Осв Ввод'!$Y$47</definedName>
    <definedName name="T62R47C22">'6.2. Фин Осв Ввод'!#REF!</definedName>
    <definedName name="T62R47C23">'6.2. Фин Осв Ввод'!#REF!</definedName>
    <definedName name="T62R47C24">'6.2. Фин Осв Ввод'!#REF!</definedName>
    <definedName name="T62R47C25">'6.2. Фин Осв Ввод'!#REF!</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Ввод'!$T$48</definedName>
    <definedName name="T62R48C17">'6.2. Фин Осв Ввод'!$U$48</definedName>
    <definedName name="T62R48C18">'6.2. Фин Осв Ввод'!$V$48</definedName>
    <definedName name="T62R48C19">'6.2. Фин Осв Ввод'!$W$48</definedName>
    <definedName name="T62R48C20">'6.2. Фин Осв Ввод'!$X$48</definedName>
    <definedName name="T62R48C21">'6.2. Фин Осв Ввод'!$Y$48</definedName>
    <definedName name="T62R48C22">'6.2. Фин Осв Ввод'!#REF!</definedName>
    <definedName name="T62R48C23">'6.2. Фин Осв Ввод'!#REF!</definedName>
    <definedName name="T62R48C24">'6.2. Фин Осв Ввод'!#REF!</definedName>
    <definedName name="T62R48C25">'6.2. Фин Осв Ввод'!#REF!</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Ввод'!$T$49</definedName>
    <definedName name="T62R49C17">'6.2. Фин Осв Ввод'!$U$49</definedName>
    <definedName name="T62R49C18">'6.2. Фин Осв Ввод'!$V$49</definedName>
    <definedName name="T62R49C19">'6.2. Фин Осв Ввод'!$W$49</definedName>
    <definedName name="T62R49C20">'6.2. Фин Осв Ввод'!$X$49</definedName>
    <definedName name="T62R49C21">'6.2. Фин Осв Ввод'!$Y$49</definedName>
    <definedName name="T62R49C22">'6.2. Фин Осв Ввод'!#REF!</definedName>
    <definedName name="T62R49C23">'6.2. Фин Осв Ввод'!#REF!</definedName>
    <definedName name="T62R49C24">'6.2. Фин Осв Ввод'!#REF!</definedName>
    <definedName name="T62R49C25">'6.2. Фин Осв Ввод'!#REF!</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Ввод'!$T$50</definedName>
    <definedName name="T62R50C17">'6.2. Фин Осв Ввод'!$U$50</definedName>
    <definedName name="T62R50C18">'6.2. Фин Осв Ввод'!$V$50</definedName>
    <definedName name="T62R50C19">'6.2. Фин Осв Ввод'!$W$50</definedName>
    <definedName name="T62R50C20">'6.2. Фин Осв Ввод'!$X$50</definedName>
    <definedName name="T62R50C21">'6.2. Фин Осв Ввод'!$Y$50</definedName>
    <definedName name="T62R50C22">'6.2. Фин Осв Ввод'!#REF!</definedName>
    <definedName name="T62R50C23">'6.2. Фин Осв Ввод'!#REF!</definedName>
    <definedName name="T62R50C24">'6.2. Фин Осв Ввод'!#REF!</definedName>
    <definedName name="T62R50C25">'6.2. Фин Осв Ввод'!#REF!</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Ввод'!$T$51</definedName>
    <definedName name="T62R51C17">'6.2. Фин Осв Ввод'!$U$51</definedName>
    <definedName name="T62R51C18">'6.2. Фин Осв Ввод'!$V$51</definedName>
    <definedName name="T62R51C19">'6.2. Фин Осв Ввод'!$W$51</definedName>
    <definedName name="T62R51C20">'6.2. Фин Осв Ввод'!$X$51</definedName>
    <definedName name="T62R51C21">'6.2. Фин Осв Ввод'!$Y$51</definedName>
    <definedName name="T62R51C22">'6.2. Фин Осв Ввод'!#REF!</definedName>
    <definedName name="T62R51C23">'6.2. Фин Осв Ввод'!#REF!</definedName>
    <definedName name="T62R51C24">'6.2. Фин Осв Ввод'!#REF!</definedName>
    <definedName name="T62R51C25">'6.2. Фин Осв Ввод'!#REF!</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Ввод'!$T$52</definedName>
    <definedName name="T62R52C17">'6.2. Фин Осв Ввод'!$U$52</definedName>
    <definedName name="T62R52C18">'6.2. Фин Осв Ввод'!$V$52</definedName>
    <definedName name="T62R52C19">'6.2. Фин Осв Ввод'!$W$52</definedName>
    <definedName name="T62R52C20">'6.2. Фин Осв Ввод'!$X$52</definedName>
    <definedName name="T62R52C21">'6.2. Фин Осв Ввод'!$Y$52</definedName>
    <definedName name="T62R52C22">'6.2. Фин Осв Ввод'!#REF!</definedName>
    <definedName name="T62R52C23">'6.2. Фин Осв Ввод'!#REF!</definedName>
    <definedName name="T62R52C24">'6.2. Фин Осв Ввод'!#REF!</definedName>
    <definedName name="T62R52C25">'6.2. Фин Осв Ввод'!#REF!</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Ввод'!$T$53</definedName>
    <definedName name="T62R53C17">'6.2. Фин Осв Ввод'!$U$53</definedName>
    <definedName name="T62R53C18">'6.2. Фин Осв Ввод'!$V$53</definedName>
    <definedName name="T62R53C19">'6.2. Фин Осв Ввод'!$W$53</definedName>
    <definedName name="T62R53C20">'6.2. Фин Осв Ввод'!$X$53</definedName>
    <definedName name="T62R53C21">'6.2. Фин Осв Ввод'!$Y$53</definedName>
    <definedName name="T62R53C22">'6.2. Фин Осв Ввод'!#REF!</definedName>
    <definedName name="T62R53C23">'6.2. Фин Осв Ввод'!#REF!</definedName>
    <definedName name="T62R53C24">'6.2. Фин Осв Ввод'!#REF!</definedName>
    <definedName name="T62R53C25">'6.2. Фин Осв Ввод'!#REF!</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Ввод'!$T$54</definedName>
    <definedName name="T62R54C17">'6.2. Фин Осв Ввод'!$U$54</definedName>
    <definedName name="T62R54C18">'6.2. Фин Осв Ввод'!$V$54</definedName>
    <definedName name="T62R54C19">'6.2. Фин Осв Ввод'!$W$54</definedName>
    <definedName name="T62R54C20">'6.2. Фин Осв Ввод'!$X$54</definedName>
    <definedName name="T62R54C21">'6.2. Фин Осв Ввод'!$Y$54</definedName>
    <definedName name="T62R54C22">'6.2. Фин Осв Ввод'!#REF!</definedName>
    <definedName name="T62R54C23">'6.2. Фин Осв Ввод'!#REF!</definedName>
    <definedName name="T62R54C24">'6.2. Фин Осв Ввод'!#REF!</definedName>
    <definedName name="T62R54C25">'6.2. Фин Осв Ввод'!#REF!</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Ввод'!$T$55</definedName>
    <definedName name="T62R55C17">'6.2. Фин Осв Ввод'!$U$55</definedName>
    <definedName name="T62R55C18">'6.2. Фин Осв Ввод'!$V$55</definedName>
    <definedName name="T62R55C19">'6.2. Фин Осв Ввод'!$W$55</definedName>
    <definedName name="T62R55C20">'6.2. Фин Осв Ввод'!$X$55</definedName>
    <definedName name="T62R55C21">'6.2. Фин Осв Ввод'!$Y$55</definedName>
    <definedName name="T62R55C22">'6.2. Фин Осв Ввод'!#REF!</definedName>
    <definedName name="T62R55C23">'6.2. Фин Осв Ввод'!#REF!</definedName>
    <definedName name="T62R55C24">'6.2. Фин Осв Ввод'!#REF!</definedName>
    <definedName name="T62R55C25">'6.2. Фин Осв Ввод'!#REF!</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Ввод'!$T$56</definedName>
    <definedName name="T62R56C17">'6.2. Фин Осв Ввод'!$U$56</definedName>
    <definedName name="T62R56C18">'6.2. Фин Осв Ввод'!$V$56</definedName>
    <definedName name="T62R56C19">'6.2. Фин Осв Ввод'!$W$56</definedName>
    <definedName name="T62R56C20">'6.2. Фин Осв Ввод'!$X$56</definedName>
    <definedName name="T62R56C21">'6.2. Фин Осв Ввод'!$Y$56</definedName>
    <definedName name="T62R56C22">'6.2. Фин Осв Ввод'!#REF!</definedName>
    <definedName name="T62R56C23">'6.2. Фин Осв Ввод'!#REF!</definedName>
    <definedName name="T62R56C24">'6.2. Фин Осв Ввод'!#REF!</definedName>
    <definedName name="T62R56C25">'6.2. Фин Осв Ввод'!#REF!</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Ввод'!$T$57</definedName>
    <definedName name="T62R57C17">'6.2. Фин Осв Ввод'!$U$57</definedName>
    <definedName name="T62R57C18">'6.2. Фин Осв Ввод'!$V$57</definedName>
    <definedName name="T62R57C19">'6.2. Фин Осв Ввод'!$W$57</definedName>
    <definedName name="T62R57C20">'6.2. Фин Осв Ввод'!$X$57</definedName>
    <definedName name="T62R57C21">'6.2. Фин Осв Ввод'!$Y$57</definedName>
    <definedName name="T62R57C22">'6.2. Фин Осв Ввод'!#REF!</definedName>
    <definedName name="T62R57C23">'6.2. Фин Осв Ввод'!#REF!</definedName>
    <definedName name="T62R57C24">'6.2. Фин Осв Ввод'!#REF!</definedName>
    <definedName name="T62R57C25">'6.2. Фин Осв Ввод'!#REF!</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Ввод'!$T$58</definedName>
    <definedName name="T62R58C17">'6.2. Фин Осв Ввод'!$U$58</definedName>
    <definedName name="T62R58C18">'6.2. Фин Осв Ввод'!$V$58</definedName>
    <definedName name="T62R58C19">'6.2. Фин Осв Ввод'!$W$58</definedName>
    <definedName name="T62R58C20">'6.2. Фин Осв Ввод'!$X$58</definedName>
    <definedName name="T62R58C21">'6.2. Фин Осв Ввод'!$Y$58</definedName>
    <definedName name="T62R58C22">'6.2. Фин Осв Ввод'!#REF!</definedName>
    <definedName name="T62R58C23">'6.2. Фин Осв Ввод'!#REF!</definedName>
    <definedName name="T62R58C24">'6.2. Фин Осв Ввод'!#REF!</definedName>
    <definedName name="T62R58C25">'6.2. Фин Осв Ввод'!#REF!</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Ввод'!$T$59</definedName>
    <definedName name="T62R59C17">'6.2. Фин Осв Ввод'!$U$59</definedName>
    <definedName name="T62R59C18">'6.2. Фин Осв Ввод'!$V$59</definedName>
    <definedName name="T62R59C19">'6.2. Фин Осв Ввод'!$W$59</definedName>
    <definedName name="T62R59C20">'6.2. Фин Осв Ввод'!$X$59</definedName>
    <definedName name="T62R59C21">'6.2. Фин Осв Ввод'!$Y$59</definedName>
    <definedName name="T62R59C22">'6.2. Фин Осв Ввод'!#REF!</definedName>
    <definedName name="T62R59C23">'6.2. Фин Осв Ввод'!#REF!</definedName>
    <definedName name="T62R59C24">'6.2. Фин Осв Ввод'!#REF!</definedName>
    <definedName name="T62R59C25">'6.2. Фин Осв Ввод'!#REF!</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Ввод'!$T$60</definedName>
    <definedName name="T62R60C17">'6.2. Фин Осв Ввод'!$U$60</definedName>
    <definedName name="T62R60C18">'6.2. Фин Осв Ввод'!$V$60</definedName>
    <definedName name="T62R60C19">'6.2. Фин Осв Ввод'!$W$60</definedName>
    <definedName name="T62R60C20">'6.2. Фин Осв Ввод'!$X$60</definedName>
    <definedName name="T62R60C21">'6.2. Фин Осв Ввод'!$Y$60</definedName>
    <definedName name="T62R60C22">'6.2. Фин Осв Ввод'!#REF!</definedName>
    <definedName name="T62R60C23">'6.2. Фин Осв Ввод'!#REF!</definedName>
    <definedName name="T62R60C24">'6.2. Фин Осв Ввод'!#REF!</definedName>
    <definedName name="T62R60C25">'6.2. Фин Осв Ввод'!#REF!</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Ввод'!$T$61</definedName>
    <definedName name="T62R61C17">'6.2. Фин Осв Ввод'!$U$61</definedName>
    <definedName name="T62R61C18">'6.2. Фин Осв Ввод'!$V$61</definedName>
    <definedName name="T62R61C19">'6.2. Фин Осв Ввод'!$W$61</definedName>
    <definedName name="T62R61C20">'6.2. Фин Осв Ввод'!$X$61</definedName>
    <definedName name="T62R61C21">'6.2. Фин Осв Ввод'!$Y$61</definedName>
    <definedName name="T62R61C22">'6.2. Фин Осв Ввод'!#REF!</definedName>
    <definedName name="T62R61C23">'6.2. Фин Осв Ввод'!#REF!</definedName>
    <definedName name="T62R61C24">'6.2. Фин Осв Ввод'!#REF!</definedName>
    <definedName name="T62R61C25">'6.2. Фин Осв Ввод'!#REF!</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Ввод'!$T$62</definedName>
    <definedName name="T62R62C17">'6.2. Фин Осв Ввод'!$U$62</definedName>
    <definedName name="T62R62C18">'6.2. Фин Осв Ввод'!$V$62</definedName>
    <definedName name="T62R62C19">'6.2. Фин Осв Ввод'!$W$62</definedName>
    <definedName name="T62R62C20">'6.2. Фин Осв Ввод'!$X$62</definedName>
    <definedName name="T62R62C21">'6.2. Фин Осв Ввод'!$Y$62</definedName>
    <definedName name="T62R62C22">'6.2. Фин Осв Ввод'!#REF!</definedName>
    <definedName name="T62R62C23">'6.2. Фин Осв Ввод'!#REF!</definedName>
    <definedName name="T62R62C24">'6.2. Фин Осв Ввод'!#REF!</definedName>
    <definedName name="T62R62C25">'6.2. Фин Осв Ввод'!#REF!</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Ввод'!$T$63</definedName>
    <definedName name="T62R63C17">'6.2. Фин Осв Ввод'!$U$63</definedName>
    <definedName name="T62R63C18">'6.2. Фин Осв Ввод'!$V$63</definedName>
    <definedName name="T62R63C19">'6.2. Фин Осв Ввод'!$W$63</definedName>
    <definedName name="T62R63C20">'6.2. Фин Осв Ввод'!$X$63</definedName>
    <definedName name="T62R63C21">'6.2. Фин Осв Ввод'!$Y$63</definedName>
    <definedName name="T62R63C22">'6.2. Фин Осв Ввод'!#REF!</definedName>
    <definedName name="T62R63C23">'6.2. Фин Осв Ввод'!#REF!</definedName>
    <definedName name="T62R63C24">'6.2. Фин Осв Ввод'!#REF!</definedName>
    <definedName name="T62R63C25">'6.2. Фин Осв Ввод'!#REF!</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Ввод'!$T$64</definedName>
    <definedName name="T62R64C17">'6.2. Фин Осв Ввод'!$U$64</definedName>
    <definedName name="T62R64C18">'6.2. Фин Осв Ввод'!$V$64</definedName>
    <definedName name="T62R64C19">'6.2. Фин Осв Ввод'!$W$64</definedName>
    <definedName name="T62R64C20">'6.2. Фин Осв Ввод'!$X$64</definedName>
    <definedName name="T62R64C21">'6.2. Фин Осв Ввод'!$Y$64</definedName>
    <definedName name="T62R64C22">'6.2. Фин Осв Ввод'!#REF!</definedName>
    <definedName name="T62R64C23">'6.2. Фин Осв Ввод'!#REF!</definedName>
    <definedName name="T62R64C24">'6.2. Фин Осв Ввод'!#REF!</definedName>
    <definedName name="T62R64C25">'6.2. Фин Осв Ввод'!#REF!</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B74"/>
  <c r="AE70"/>
  <c r="Z70"/>
  <c r="W70"/>
  <c r="R70"/>
  <c r="O70"/>
  <c r="J70"/>
  <c r="G70"/>
  <c r="B70"/>
  <c r="B69"/>
  <c r="AF62"/>
  <c r="AF70" s="1"/>
  <c r="AE62"/>
  <c r="AD62"/>
  <c r="AD70" s="1"/>
  <c r="AC62"/>
  <c r="AC70" s="1"/>
  <c r="AB62"/>
  <c r="AB70" s="1"/>
  <c r="AA62"/>
  <c r="AA70" s="1"/>
  <c r="Z62"/>
  <c r="Y62"/>
  <c r="Y70" s="1"/>
  <c r="X62"/>
  <c r="X70" s="1"/>
  <c r="W62"/>
  <c r="V62"/>
  <c r="V70" s="1"/>
  <c r="U62"/>
  <c r="U70" s="1"/>
  <c r="T62"/>
  <c r="T70" s="1"/>
  <c r="S62"/>
  <c r="S70" s="1"/>
  <c r="R62"/>
  <c r="Q62"/>
  <c r="Q70" s="1"/>
  <c r="P62"/>
  <c r="P70" s="1"/>
  <c r="O62"/>
  <c r="N62"/>
  <c r="N70" s="1"/>
  <c r="M62"/>
  <c r="M70" s="1"/>
  <c r="L62"/>
  <c r="L70" s="1"/>
  <c r="K62"/>
  <c r="K70" s="1"/>
  <c r="J62"/>
  <c r="I62"/>
  <c r="I70" s="1"/>
  <c r="H62"/>
  <c r="H70" s="1"/>
  <c r="G62"/>
  <c r="F62"/>
  <c r="F70" s="1"/>
  <c r="E62"/>
  <c r="E70" s="1"/>
  <c r="D62"/>
  <c r="D70" s="1"/>
  <c r="C62"/>
  <c r="C70" s="1"/>
  <c r="B62"/>
  <c r="AF60"/>
  <c r="AF69" s="1"/>
  <c r="AE60"/>
  <c r="AE69" s="1"/>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C56"/>
  <c r="B56"/>
  <c r="C55"/>
  <c r="B55"/>
  <c r="B54"/>
  <c r="C53"/>
  <c r="B53"/>
  <c r="B52" s="1"/>
  <c r="C52"/>
  <c r="C51"/>
  <c r="C42"/>
  <c r="D41"/>
  <c r="D57" s="1"/>
  <c r="B30"/>
  <c r="B42" s="1"/>
  <c r="B51" s="1"/>
  <c r="B73" l="1"/>
  <c r="B59"/>
  <c r="B61" s="1"/>
  <c r="E41"/>
  <c r="D56"/>
  <c r="D55"/>
  <c r="D53"/>
  <c r="D52" s="1"/>
  <c r="C73"/>
  <c r="C59"/>
  <c r="C61" s="1"/>
  <c r="E56" l="1"/>
  <c r="E57"/>
  <c r="E53"/>
  <c r="E55"/>
  <c r="F41"/>
  <c r="B63"/>
  <c r="B68"/>
  <c r="C63"/>
  <c r="C68"/>
  <c r="C64" l="1"/>
  <c r="B64"/>
  <c r="B65" s="1"/>
  <c r="E52"/>
  <c r="F56"/>
  <c r="F57"/>
  <c r="F53"/>
  <c r="F52" s="1"/>
  <c r="F55"/>
  <c r="G41"/>
  <c r="E42" l="1"/>
  <c r="E51" s="1"/>
  <c r="C76"/>
  <c r="C79" s="1"/>
  <c r="B71"/>
  <c r="D42"/>
  <c r="D51" s="1"/>
  <c r="C71"/>
  <c r="B76"/>
  <c r="G56"/>
  <c r="G57"/>
  <c r="G53"/>
  <c r="G55"/>
  <c r="H41"/>
  <c r="C65"/>
  <c r="E59" l="1"/>
  <c r="E61" s="1"/>
  <c r="E73"/>
  <c r="G52"/>
  <c r="D59"/>
  <c r="D61" s="1"/>
  <c r="D73"/>
  <c r="H55"/>
  <c r="H56"/>
  <c r="H57"/>
  <c r="I41"/>
  <c r="H53"/>
  <c r="B81"/>
  <c r="C77"/>
  <c r="B77"/>
  <c r="B79"/>
  <c r="C81"/>
  <c r="C80" l="1"/>
  <c r="B80"/>
  <c r="D63"/>
  <c r="D68"/>
  <c r="H52"/>
  <c r="B82"/>
  <c r="B90"/>
  <c r="C82"/>
  <c r="C90"/>
  <c r="I55"/>
  <c r="I56"/>
  <c r="I57"/>
  <c r="J41"/>
  <c r="I53"/>
  <c r="E68"/>
  <c r="E63"/>
  <c r="D64" l="1"/>
  <c r="D65" s="1"/>
  <c r="B85"/>
  <c r="B92"/>
  <c r="E64"/>
  <c r="E65" s="1"/>
  <c r="I52"/>
  <c r="C92"/>
  <c r="C85"/>
  <c r="J56"/>
  <c r="J57"/>
  <c r="K41"/>
  <c r="J55"/>
  <c r="J53"/>
  <c r="F42" l="1"/>
  <c r="F51" s="1"/>
  <c r="D71"/>
  <c r="E71" s="1"/>
  <c r="D76"/>
  <c r="J52"/>
  <c r="G42"/>
  <c r="G51" s="1"/>
  <c r="E76"/>
  <c r="E79" s="1"/>
  <c r="K56"/>
  <c r="K57"/>
  <c r="K55"/>
  <c r="K53"/>
  <c r="L41"/>
  <c r="D79" l="1"/>
  <c r="E77"/>
  <c r="D77"/>
  <c r="E81"/>
  <c r="D81"/>
  <c r="L57"/>
  <c r="L55"/>
  <c r="L56"/>
  <c r="L53"/>
  <c r="M41"/>
  <c r="K52"/>
  <c r="G59"/>
  <c r="G61" s="1"/>
  <c r="G73"/>
  <c r="F59"/>
  <c r="F61" s="1"/>
  <c r="F73"/>
  <c r="M56" l="1"/>
  <c r="M53"/>
  <c r="N41"/>
  <c r="M55"/>
  <c r="M57"/>
  <c r="L52"/>
  <c r="F68"/>
  <c r="F63"/>
  <c r="G68"/>
  <c r="G63"/>
  <c r="D90"/>
  <c r="D82"/>
  <c r="E90"/>
  <c r="E82"/>
  <c r="E80"/>
  <c r="D80"/>
  <c r="F64" l="1"/>
  <c r="E92"/>
  <c r="E85"/>
  <c r="D92"/>
  <c r="D85"/>
  <c r="N56"/>
  <c r="N57"/>
  <c r="N53"/>
  <c r="O41"/>
  <c r="N55"/>
  <c r="M52"/>
  <c r="G64"/>
  <c r="I42" l="1"/>
  <c r="I51" s="1"/>
  <c r="G76"/>
  <c r="G79" s="1"/>
  <c r="O56"/>
  <c r="O57"/>
  <c r="O53"/>
  <c r="O52" s="1"/>
  <c r="P41"/>
  <c r="O55"/>
  <c r="H42"/>
  <c r="H51" s="1"/>
  <c r="F71"/>
  <c r="G71" s="1"/>
  <c r="F76"/>
  <c r="G65"/>
  <c r="N52"/>
  <c r="F65"/>
  <c r="P55" l="1"/>
  <c r="P56"/>
  <c r="P57"/>
  <c r="P53"/>
  <c r="P52" s="1"/>
  <c r="Q41"/>
  <c r="H73"/>
  <c r="H59"/>
  <c r="H61" s="1"/>
  <c r="F79"/>
  <c r="F77"/>
  <c r="G77"/>
  <c r="G81"/>
  <c r="F81"/>
  <c r="I73"/>
  <c r="I59"/>
  <c r="I61" s="1"/>
  <c r="F90" l="1"/>
  <c r="F82"/>
  <c r="G90"/>
  <c r="G82"/>
  <c r="Q55"/>
  <c r="Q56"/>
  <c r="Q57"/>
  <c r="R41"/>
  <c r="Q53"/>
  <c r="H63"/>
  <c r="H68"/>
  <c r="I63"/>
  <c r="I68"/>
  <c r="G80"/>
  <c r="F80"/>
  <c r="R56" l="1"/>
  <c r="R57"/>
  <c r="S41"/>
  <c r="R53"/>
  <c r="R55"/>
  <c r="F92"/>
  <c r="F85"/>
  <c r="I64"/>
  <c r="G92"/>
  <c r="G85"/>
  <c r="H64"/>
  <c r="H65" s="1"/>
  <c r="Q52"/>
  <c r="K42" l="1"/>
  <c r="K51" s="1"/>
  <c r="I76"/>
  <c r="I79" s="1"/>
  <c r="S56"/>
  <c r="S57"/>
  <c r="S55"/>
  <c r="T41"/>
  <c r="S53"/>
  <c r="S52" s="1"/>
  <c r="J42"/>
  <c r="J51" s="1"/>
  <c r="H71"/>
  <c r="I71" s="1"/>
  <c r="H76"/>
  <c r="R52"/>
  <c r="I65"/>
  <c r="T57" l="1"/>
  <c r="T55"/>
  <c r="T53"/>
  <c r="T56"/>
  <c r="U41"/>
  <c r="J73"/>
  <c r="J59"/>
  <c r="J61" s="1"/>
  <c r="H79"/>
  <c r="H81"/>
  <c r="I77"/>
  <c r="I81"/>
  <c r="H77"/>
  <c r="K73"/>
  <c r="K59"/>
  <c r="K61" s="1"/>
  <c r="U56" l="1"/>
  <c r="V41"/>
  <c r="U55"/>
  <c r="U53"/>
  <c r="U57"/>
  <c r="J63"/>
  <c r="J68"/>
  <c r="K63"/>
  <c r="K68"/>
  <c r="H90"/>
  <c r="H82"/>
  <c r="T52"/>
  <c r="I90"/>
  <c r="I82"/>
  <c r="I80"/>
  <c r="H80"/>
  <c r="J64" l="1"/>
  <c r="J65" s="1"/>
  <c r="H92"/>
  <c r="H85"/>
  <c r="F21"/>
  <c r="F22" s="1"/>
  <c r="K64"/>
  <c r="U52"/>
  <c r="V55"/>
  <c r="V56"/>
  <c r="V57"/>
  <c r="V53"/>
  <c r="V52" s="1"/>
  <c r="W41"/>
  <c r="I92"/>
  <c r="I85"/>
  <c r="M42" l="1"/>
  <c r="M51" s="1"/>
  <c r="K76"/>
  <c r="K79" s="1"/>
  <c r="W55"/>
  <c r="W56"/>
  <c r="W57"/>
  <c r="W53"/>
  <c r="W52" s="1"/>
  <c r="X41"/>
  <c r="K65"/>
  <c r="L42"/>
  <c r="L51" s="1"/>
  <c r="J71"/>
  <c r="K71" s="1"/>
  <c r="J76"/>
  <c r="X55" l="1"/>
  <c r="X53"/>
  <c r="X56"/>
  <c r="X57"/>
  <c r="Y41"/>
  <c r="J79"/>
  <c r="J81"/>
  <c r="K77"/>
  <c r="J77"/>
  <c r="K81"/>
  <c r="L59"/>
  <c r="L61" s="1"/>
  <c r="L73"/>
  <c r="M59"/>
  <c r="M61" s="1"/>
  <c r="M73"/>
  <c r="J82" l="1"/>
  <c r="J90"/>
  <c r="J80"/>
  <c r="K80"/>
  <c r="Y55"/>
  <c r="Y56"/>
  <c r="Y57"/>
  <c r="Z41"/>
  <c r="Y53"/>
  <c r="Y52" s="1"/>
  <c r="M68"/>
  <c r="M63"/>
  <c r="K82"/>
  <c r="K90"/>
  <c r="L63"/>
  <c r="L68"/>
  <c r="X52"/>
  <c r="M64" l="1"/>
  <c r="M65" s="1"/>
  <c r="Z55"/>
  <c r="Z56"/>
  <c r="Z57"/>
  <c r="AA41"/>
  <c r="Z53"/>
  <c r="Z52" s="1"/>
  <c r="K92"/>
  <c r="K85"/>
  <c r="L64"/>
  <c r="L65" s="1"/>
  <c r="J85"/>
  <c r="J92"/>
  <c r="AA56" l="1"/>
  <c r="AA57"/>
  <c r="AA55"/>
  <c r="AA53"/>
  <c r="AA52" s="1"/>
  <c r="AB41"/>
  <c r="N42"/>
  <c r="N51" s="1"/>
  <c r="L71"/>
  <c r="M71" s="1"/>
  <c r="L76"/>
  <c r="O42"/>
  <c r="O51" s="1"/>
  <c r="M76"/>
  <c r="N59" l="1"/>
  <c r="N61" s="1"/>
  <c r="N73"/>
  <c r="L79"/>
  <c r="L80" s="1"/>
  <c r="L81"/>
  <c r="L77"/>
  <c r="AB57"/>
  <c r="AB55"/>
  <c r="AB56"/>
  <c r="AB53"/>
  <c r="AC41"/>
  <c r="M79"/>
  <c r="M80" s="1"/>
  <c r="M81"/>
  <c r="M77"/>
  <c r="O59"/>
  <c r="O61" s="1"/>
  <c r="O73"/>
  <c r="O68" l="1"/>
  <c r="O63"/>
  <c r="L92"/>
  <c r="L85"/>
  <c r="AC55"/>
  <c r="AC56"/>
  <c r="AC57"/>
  <c r="AC53"/>
  <c r="AC52" s="1"/>
  <c r="AD41"/>
  <c r="M90"/>
  <c r="M82"/>
  <c r="AB52"/>
  <c r="L90"/>
  <c r="L82"/>
  <c r="M92"/>
  <c r="M85"/>
  <c r="N68"/>
  <c r="N63"/>
  <c r="O64" l="1"/>
  <c r="O65" s="1"/>
  <c r="N64"/>
  <c r="AD55"/>
  <c r="AD56"/>
  <c r="AD57"/>
  <c r="AD53"/>
  <c r="AD52" s="1"/>
  <c r="AE41"/>
  <c r="P42" l="1"/>
  <c r="P51" s="1"/>
  <c r="N71"/>
  <c r="O71" s="1"/>
  <c r="N76"/>
  <c r="N65"/>
  <c r="AE55"/>
  <c r="AE56"/>
  <c r="AE57"/>
  <c r="AE53"/>
  <c r="AE52" s="1"/>
  <c r="AF41"/>
  <c r="Q42"/>
  <c r="Q51" s="1"/>
  <c r="O76"/>
  <c r="N79" l="1"/>
  <c r="N80" s="1"/>
  <c r="N81"/>
  <c r="N77"/>
  <c r="O79"/>
  <c r="O80" s="1"/>
  <c r="O81"/>
  <c r="O77"/>
  <c r="Q73"/>
  <c r="Q59"/>
  <c r="Q61" s="1"/>
  <c r="AF55"/>
  <c r="AF53"/>
  <c r="AF56"/>
  <c r="AF57"/>
  <c r="P73"/>
  <c r="P59"/>
  <c r="P61" s="1"/>
  <c r="P63" l="1"/>
  <c r="P68"/>
  <c r="O92"/>
  <c r="O85"/>
  <c r="AF52"/>
  <c r="N90"/>
  <c r="N82"/>
  <c r="O90"/>
  <c r="O82"/>
  <c r="Q63"/>
  <c r="Q68"/>
  <c r="N92"/>
  <c r="N85"/>
  <c r="Q64" l="1"/>
  <c r="Q65" s="1"/>
  <c r="P64"/>
  <c r="P65" s="1"/>
  <c r="R42" l="1"/>
  <c r="R51" s="1"/>
  <c r="P71"/>
  <c r="P76"/>
  <c r="S42"/>
  <c r="S51" s="1"/>
  <c r="Q71"/>
  <c r="Q76"/>
  <c r="Q79" l="1"/>
  <c r="Q77"/>
  <c r="Q81"/>
  <c r="P79"/>
  <c r="P80" s="1"/>
  <c r="P81"/>
  <c r="P77"/>
  <c r="S73"/>
  <c r="S59"/>
  <c r="S61" s="1"/>
  <c r="R73"/>
  <c r="R59"/>
  <c r="R61" s="1"/>
  <c r="P92" l="1"/>
  <c r="P85"/>
  <c r="P90"/>
  <c r="P82"/>
  <c r="R63"/>
  <c r="R68"/>
  <c r="Q90"/>
  <c r="Q82"/>
  <c r="B83" s="1"/>
  <c r="S63"/>
  <c r="S68"/>
  <c r="Q80"/>
  <c r="R64" l="1"/>
  <c r="R65" s="1"/>
  <c r="B84"/>
  <c r="F19" s="1"/>
  <c r="Q92"/>
  <c r="Q85"/>
  <c r="B86" s="1"/>
  <c r="S64"/>
  <c r="S65" s="1"/>
  <c r="B87" l="1"/>
  <c r="F20" s="1"/>
  <c r="U42"/>
  <c r="U51" s="1"/>
  <c r="S76"/>
  <c r="T42"/>
  <c r="T51" s="1"/>
  <c r="R71"/>
  <c r="S71" s="1"/>
  <c r="R76"/>
  <c r="S79" l="1"/>
  <c r="S81"/>
  <c r="S77"/>
  <c r="S82" s="1"/>
  <c r="T59"/>
  <c r="T61" s="1"/>
  <c r="T73"/>
  <c r="U59"/>
  <c r="U61" s="1"/>
  <c r="U73"/>
  <c r="R79"/>
  <c r="R80" s="1"/>
  <c r="R85" s="1"/>
  <c r="R81"/>
  <c r="R77"/>
  <c r="R82" s="1"/>
  <c r="U68" l="1"/>
  <c r="U63"/>
  <c r="T63"/>
  <c r="T68"/>
  <c r="S80"/>
  <c r="S85" s="1"/>
  <c r="T64" l="1"/>
  <c r="T65" s="1"/>
  <c r="U64"/>
  <c r="U65" s="1"/>
  <c r="W42" l="1"/>
  <c r="W51" s="1"/>
  <c r="U76"/>
  <c r="V42"/>
  <c r="V51" s="1"/>
  <c r="T71"/>
  <c r="U71" s="1"/>
  <c r="T76"/>
  <c r="T79" l="1"/>
  <c r="T80" s="1"/>
  <c r="T85" s="1"/>
  <c r="T81"/>
  <c r="T77"/>
  <c r="T82" s="1"/>
  <c r="U79"/>
  <c r="U81"/>
  <c r="U77"/>
  <c r="U82" s="1"/>
  <c r="V59"/>
  <c r="V61" s="1"/>
  <c r="V73"/>
  <c r="W59"/>
  <c r="W61" s="1"/>
  <c r="W73"/>
  <c r="U80" l="1"/>
  <c r="U85" s="1"/>
  <c r="V68"/>
  <c r="V63"/>
  <c r="W68"/>
  <c r="W63"/>
  <c r="W64" l="1"/>
  <c r="W65" s="1"/>
  <c r="V64"/>
  <c r="X42" l="1"/>
  <c r="X51" s="1"/>
  <c r="V71"/>
  <c r="W71" s="1"/>
  <c r="V76"/>
  <c r="V65"/>
  <c r="Y42"/>
  <c r="Y51" s="1"/>
  <c r="W76"/>
  <c r="W79" l="1"/>
  <c r="W77"/>
  <c r="W82" s="1"/>
  <c r="W81"/>
  <c r="Y73"/>
  <c r="Y59"/>
  <c r="Y61" s="1"/>
  <c r="V79"/>
  <c r="V80" s="1"/>
  <c r="V85" s="1"/>
  <c r="V77"/>
  <c r="V82" s="1"/>
  <c r="V81"/>
  <c r="X73"/>
  <c r="X59"/>
  <c r="X61" s="1"/>
  <c r="Y63" l="1"/>
  <c r="Y68"/>
  <c r="X63"/>
  <c r="X68"/>
  <c r="W80"/>
  <c r="W85" s="1"/>
  <c r="X64" l="1"/>
  <c r="X65" s="1"/>
  <c r="Y64"/>
  <c r="Y65" s="1"/>
  <c r="AA42" l="1"/>
  <c r="AA51" s="1"/>
  <c r="Y76"/>
  <c r="Z42"/>
  <c r="Z51" s="1"/>
  <c r="X71"/>
  <c r="Y71" s="1"/>
  <c r="X76"/>
  <c r="Y79" l="1"/>
  <c r="Y77"/>
  <c r="Y82" s="1"/>
  <c r="Y81"/>
  <c r="X79"/>
  <c r="X80" s="1"/>
  <c r="X85" s="1"/>
  <c r="X77"/>
  <c r="X82" s="1"/>
  <c r="X81"/>
  <c r="Z73"/>
  <c r="Z59"/>
  <c r="Z61" s="1"/>
  <c r="AA73"/>
  <c r="AA59"/>
  <c r="AA61" s="1"/>
  <c r="AA63" l="1"/>
  <c r="AA68"/>
  <c r="Z63"/>
  <c r="Z68"/>
  <c r="Y80"/>
  <c r="Y85" s="1"/>
  <c r="Z64" l="1"/>
  <c r="Z65" s="1"/>
  <c r="AA64"/>
  <c r="AA65" s="1"/>
  <c r="AC42" l="1"/>
  <c r="AC51" s="1"/>
  <c r="AA76"/>
  <c r="AB42"/>
  <c r="AB51" s="1"/>
  <c r="Z71"/>
  <c r="AA71" s="1"/>
  <c r="Z76"/>
  <c r="Z79" l="1"/>
  <c r="Z80" s="1"/>
  <c r="Z85" s="1"/>
  <c r="Z81"/>
  <c r="Z77"/>
  <c r="Z82" s="1"/>
  <c r="AA79"/>
  <c r="AA81"/>
  <c r="AA77"/>
  <c r="AA82" s="1"/>
  <c r="AB59"/>
  <c r="AB61" s="1"/>
  <c r="AB73"/>
  <c r="AC59"/>
  <c r="AC61" s="1"/>
  <c r="AC73"/>
  <c r="AA80" l="1"/>
  <c r="AA85" s="1"/>
  <c r="AB63"/>
  <c r="AB68"/>
  <c r="AC68"/>
  <c r="AC63"/>
  <c r="AC64" l="1"/>
  <c r="AC65" s="1"/>
  <c r="AB64"/>
  <c r="AD42" l="1"/>
  <c r="AD51" s="1"/>
  <c r="AB71"/>
  <c r="AC71" s="1"/>
  <c r="AB76"/>
  <c r="AB65"/>
  <c r="AE42"/>
  <c r="AE51" s="1"/>
  <c r="AC76"/>
  <c r="AB79" l="1"/>
  <c r="AB80" s="1"/>
  <c r="AB85" s="1"/>
  <c r="AB77"/>
  <c r="AB82" s="1"/>
  <c r="AB81"/>
  <c r="AC79"/>
  <c r="AC77"/>
  <c r="AC82" s="1"/>
  <c r="AC81"/>
  <c r="AE59"/>
  <c r="AE61" s="1"/>
  <c r="AE73"/>
  <c r="AD59"/>
  <c r="AD61" s="1"/>
  <c r="AD73"/>
  <c r="AC80" l="1"/>
  <c r="AC85" s="1"/>
  <c r="AE68"/>
  <c r="AE63"/>
  <c r="AD68"/>
  <c r="AD63"/>
  <c r="AD64" l="1"/>
  <c r="AE64"/>
  <c r="AE65" s="1"/>
  <c r="AF42" l="1"/>
  <c r="AF51" s="1"/>
  <c r="AD71"/>
  <c r="AE71" s="1"/>
  <c r="AD76"/>
  <c r="AE76"/>
  <c r="AD65"/>
  <c r="AE79" l="1"/>
  <c r="AE81"/>
  <c r="AE77"/>
  <c r="AE82" s="1"/>
  <c r="AD79"/>
  <c r="AD80" s="1"/>
  <c r="AD85" s="1"/>
  <c r="AD77"/>
  <c r="AD82" s="1"/>
  <c r="AD81"/>
  <c r="AF73"/>
  <c r="AF59"/>
  <c r="AF61" s="1"/>
  <c r="AF63" l="1"/>
  <c r="AF68"/>
  <c r="AE80"/>
  <c r="AE85" s="1"/>
  <c r="AF64" l="1"/>
  <c r="AF65" s="1"/>
  <c r="AF71" l="1"/>
  <c r="AF76"/>
  <c r="AF79" l="1"/>
  <c r="AF80" s="1"/>
  <c r="AF85" s="1"/>
  <c r="AF77"/>
  <c r="AF82" s="1"/>
  <c r="AF81"/>
  <c r="Y64" i="15" l="1"/>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Y29"/>
  <c r="X29"/>
  <c r="Y28"/>
  <c r="X28"/>
  <c r="Y27"/>
  <c r="X27"/>
  <c r="Y26"/>
  <c r="X26"/>
  <c r="Y25"/>
  <c r="X25"/>
  <c r="A12" i="6"/>
  <c r="D24" i="15"/>
  <c r="N24"/>
  <c r="R30"/>
  <c r="P30"/>
  <c r="R24"/>
  <c r="P24"/>
  <c r="B27" i="24" l="1"/>
  <c r="H30" i="15"/>
  <c r="X30" s="1"/>
  <c r="J30"/>
  <c r="Y30" s="1"/>
  <c r="N30"/>
  <c r="L30"/>
  <c r="L24"/>
  <c r="X24" s="1"/>
  <c r="F24"/>
  <c r="E24"/>
  <c r="C24"/>
  <c r="D30"/>
  <c r="F30"/>
  <c r="E30"/>
  <c r="C30"/>
  <c r="J24"/>
  <c r="Y24" s="1"/>
  <c r="A15" i="6"/>
  <c r="A16" i="27" l="1"/>
  <c r="A14" i="28" l="1"/>
  <c r="A11"/>
  <c r="A8"/>
  <c r="A4"/>
  <c r="A6" i="27"/>
  <c r="A13"/>
  <c r="A10"/>
  <c r="E15" i="29"/>
  <c r="E12"/>
  <c r="E9"/>
  <c r="A5"/>
  <c r="A5" i="6"/>
  <c r="A9"/>
  <c r="A8" i="26"/>
  <c r="A11"/>
  <c r="A14"/>
  <c r="A15" i="30"/>
  <c r="A12"/>
  <c r="A9"/>
  <c r="A4" i="26"/>
  <c r="A5" i="30"/>
  <c r="A5" i="23"/>
  <c r="A9"/>
  <c r="A12"/>
  <c r="A15"/>
  <c r="A4" i="15"/>
  <c r="A5" i="5"/>
  <c r="A8" i="15"/>
  <c r="A9" i="5"/>
  <c r="A11" i="15"/>
  <c r="A12" i="5"/>
  <c r="A14" i="15"/>
  <c r="A15" i="5"/>
  <c r="B63" i="24"/>
  <c r="B47"/>
  <c r="B44"/>
  <c r="B39"/>
  <c r="B34"/>
  <c r="B21"/>
  <c r="A15"/>
  <c r="A12"/>
  <c r="A5"/>
  <c r="G25" i="5"/>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F25"/>
</calcChain>
</file>

<file path=xl/sharedStrings.xml><?xml version="1.0" encoding="utf-8"?>
<sst xmlns="http://schemas.openxmlformats.org/spreadsheetml/2006/main" count="1380" uniqueCount="500">
  <si>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</si>
  <si>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</si>
  <si>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</si>
  <si>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</si>
  <si>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</si>
  <si>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</si>
  <si>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</si>
  <si>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</si>
  <si>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</si>
  <si>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</si>
  <si>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</si>
  <si>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</si>
  <si>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</si>
  <si>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</si>
  <si>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</si>
  <si>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</si>
  <si>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</si>
  <si>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</si>
  <si>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</si>
  <si>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</si>
  <si>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</si>
  <si>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</si>
  <si>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</si>
  <si>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</si>
  <si>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</si>
  <si>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</si>
  <si>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</si>
  <si>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</si>
  <si>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</si>
  <si>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</si>
  <si>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</si>
  <si>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</si>
  <si>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</si>
  <si>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</si>
  <si>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</si>
  <si>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</si>
  <si>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</si>
  <si>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</si>
  <si>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</si>
  <si>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</si>
  <si>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</si>
  <si>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</si>
  <si>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</si>
  <si>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</si>
  <si>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</si>
  <si>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</si>
  <si>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</si>
  <si>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</si>
  <si>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</si>
  <si>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</si>
  <si>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</si>
  <si>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</si>
  <si>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</si>
  <si>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</si>
  <si>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</si>
  <si>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</si>
  <si>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</si>
  <si>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</si>
  <si>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</si>
  <si>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</si>
  <si>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</si>
  <si>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</si>
  <si>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</si>
  <si>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</si>
  <si>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</si>
  <si>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</si>
  <si>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</si>
  <si>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</si>
  <si>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</si>
  <si>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</si>
  <si>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</si>
  <si>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</si>
  <si>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</si>
  <si>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</si>
  <si>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</si>
  <si>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</si>
  <si>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</si>
  <si>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</si>
  <si>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</si>
  <si>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</si>
  <si>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</si>
  <si>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</si>
  <si>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</si>
  <si>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</si>
  <si>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</si>
  <si>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</si>
  <si>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</si>
  <si>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</si>
  <si>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</si>
  <si>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</si>
  <si>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</si>
  <si>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</si>
  <si>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</si>
  <si>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</si>
  <si>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</si>
  <si>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</si>
  <si>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</si>
  <si>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</si>
  <si>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</si>
  <si>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</si>
  <si>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</si>
  <si>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</si>
  <si>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</si>
  <si>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</si>
  <si>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</si>
  <si>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</si>
  <si>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</si>
  <si>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</si>
  <si>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</si>
  <si>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</si>
  <si>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</si>
  <si>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</si>
  <si>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</si>
  <si>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</si>
  <si>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</si>
  <si>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</si>
  <si>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</si>
  <si>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</si>
  <si>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</si>
  <si>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</si>
  <si>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</si>
  <si>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</si>
  <si>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</si>
  <si>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</si>
  <si>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</si>
  <si>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</si>
  <si>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</si>
  <si>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</si>
  <si>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</si>
  <si>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</si>
  <si>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</si>
  <si>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</si>
  <si>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</si>
  <si>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</si>
  <si>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</si>
  <si>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</si>
  <si>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</si>
  <si>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</si>
  <si>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</si>
  <si>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</si>
  <si>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</si>
  <si>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</si>
  <si>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</si>
  <si>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</si>
  <si>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</si>
  <si>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</si>
  <si>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</si>
  <si>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</si>
  <si>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</si>
  <si>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</si>
  <si>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</si>
  <si>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</si>
  <si>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</si>
  <si>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</si>
  <si>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</si>
  <si>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</si>
  <si>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</si>
  <si>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</si>
  <si>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</si>
  <si>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</si>
  <si>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</si>
  <si>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</si>
  <si>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</si>
  <si>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</si>
  <si>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</si>
  <si>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</si>
  <si>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</si>
  <si>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</si>
  <si>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</si>
  <si>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</si>
  <si>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</si>
  <si>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</si>
  <si>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</si>
  <si>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</si>
  <si>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</si>
  <si>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</si>
  <si>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</si>
  <si>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</si>
  <si>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</si>
  <si>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</si>
  <si>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</si>
  <si>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</si>
  <si>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</si>
  <si>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</si>
  <si>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</si>
  <si>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</si>
  <si>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</si>
  <si>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</si>
  <si>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</si>
  <si>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</si>
  <si>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</si>
  <si>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</si>
  <si>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</si>
  <si>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</si>
  <si>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</si>
  <si>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</si>
  <si>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</si>
  <si>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</si>
  <si>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</si>
  <si>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</si>
  <si>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</si>
  <si>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</si>
  <si>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</si>
  <si>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</si>
  <si>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</si>
  <si>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</si>
  <si>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</si>
  <si>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</si>
  <si>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</si>
  <si>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</si>
  <si>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</si>
  <si>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</si>
  <si>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</si>
  <si>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</si>
  <si>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</si>
  <si>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</si>
  <si>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</si>
  <si>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</si>
  <si>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</si>
  <si>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</si>
  <si>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</si>
  <si>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</si>
  <si>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</si>
  <si>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</si>
  <si>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1.2.1.2 Модернизация, техническое перевооружение трансформаторных и иных подстанций, распределительных пунктов</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</si>
  <si>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</si>
  <si>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</si>
  <si>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</si>
  <si>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</si>
  <si>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</si>
  <si>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</si>
  <si>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</si>
  <si>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</si>
  <si>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</si>
  <si>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</si>
  <si>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</si>
  <si>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</si>
  <si>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</si>
  <si>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</si>
  <si>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</si>
  <si>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</si>
  <si>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</si>
  <si>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</si>
  <si>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</si>
  <si>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</si>
  <si>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</si>
  <si>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</si>
  <si>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</si>
  <si>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</si>
  <si>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</si>
  <si>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</si>
  <si>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</si>
  <si>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</si>
  <si>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</si>
  <si>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</si>
  <si>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</si>
  <si>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</si>
  <si>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</si>
  <si>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</si>
  <si>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</si>
  <si>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</si>
  <si>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</si>
  <si>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</si>
  <si>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</si>
  <si>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</si>
  <si>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</si>
  <si>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</si>
  <si>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</si>
  <si>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</si>
  <si>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</si>
  <si>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</si>
  <si>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</si>
  <si>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</si>
  <si>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</si>
  <si>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</si>
  <si>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</si>
  <si>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</si>
  <si>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</si>
  <si>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</si>
  <si>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</si>
  <si>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</si>
  <si>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</si>
  <si>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</si>
  <si>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</si>
  <si>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</si>
  <si>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</si>
  <si>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</si>
  <si>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</si>
  <si>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</si>
  <si>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При реализации проекта этапность не предусмотрена.</t>
  </si>
  <si>
    <t>2028 год</t>
  </si>
  <si>
    <t>IV</t>
  </si>
  <si>
    <t>сроки не нарушаются</t>
  </si>
  <si>
    <t>Приложение  № 2.3</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</si>
  <si>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</si>
  <si>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</si>
  <si>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</si>
  <si>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</si>
  <si>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</si>
  <si>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</si>
  <si>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</si>
  <si>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</si>
  <si>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</si>
  <si>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</si>
  <si>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</si>
  <si>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</si>
  <si>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</si>
  <si>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</si>
  <si>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</si>
  <si>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</si>
  <si>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</si>
  <si>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</si>
  <si>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</si>
  <si>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</si>
  <si>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</si>
  <si>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</si>
  <si>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</si>
  <si>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</si>
  <si>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</si>
  <si>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</si>
  <si>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</si>
  <si>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</si>
  <si>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</si>
  <si>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</si>
  <si>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</si>
  <si>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</si>
  <si>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</si>
  <si>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</si>
  <si>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</si>
  <si>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</si>
  <si>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</si>
  <si>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</si>
  <si>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</si>
  <si>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</si>
  <si>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</si>
  <si>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</si>
  <si>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</si>
  <si>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</si>
  <si>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</si>
  <si>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</si>
  <si>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</si>
  <si>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</si>
  <si>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</si>
  <si>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</si>
  <si>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</si>
  <si>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</si>
  <si>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</si>
  <si>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</si>
  <si>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</si>
  <si>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</si>
  <si>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</si>
  <si>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</si>
  <si>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</si>
  <si>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</si>
  <si>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</si>
  <si>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</si>
  <si>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</si>
  <si>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</si>
  <si>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</si>
  <si>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</si>
  <si>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</si>
  <si>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</si>
  <si>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</si>
  <si>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</si>
  <si>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</si>
  <si>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</si>
  <si>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</si>
  <si>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</si>
  <si>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</si>
  <si>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</si>
  <si>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</si>
  <si>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</si>
  <si>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</si>
  <si>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</si>
  <si>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</si>
  <si>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</si>
  <si>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</si>
  <si>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</si>
  <si>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</si>
  <si>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</si>
  <si>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</si>
  <si>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</si>
  <si>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</si>
  <si>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</si>
  <si>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</si>
  <si>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</si>
  <si>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</si>
  <si>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</si>
  <si>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</si>
  <si>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</si>
  <si>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</si>
  <si>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</si>
  <si>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</si>
  <si>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</si>
  <si>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</si>
  <si>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</si>
  <si>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</si>
  <si>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</si>
  <si>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</si>
  <si>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</si>
  <si>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</si>
  <si>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</si>
  <si>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</si>
  <si>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</si>
  <si>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</si>
  <si>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</si>
  <si>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</si>
  <si>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</si>
  <si>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</si>
  <si>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</si>
  <si>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</si>
  <si>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</si>
  <si>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</si>
  <si>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</si>
  <si>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</si>
  <si>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</si>
  <si>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</si>
  <si>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</si>
  <si>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</si>
  <si>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</si>
  <si>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</si>
  <si>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</si>
  <si>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</si>
  <si>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</si>
  <si>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</si>
  <si>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</si>
  <si>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</si>
  <si>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</si>
  <si>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</si>
  <si>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</si>
  <si>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</si>
  <si>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</si>
  <si>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</si>
  <si>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</si>
  <si>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</si>
  <si>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</si>
  <si>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</si>
  <si>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</si>
  <si>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</si>
  <si>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</si>
  <si>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</si>
  <si>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</si>
  <si>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</si>
  <si>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</si>
  <si>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</si>
  <si>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</si>
  <si>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</si>
  <si>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</si>
  <si>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</si>
  <si>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</si>
  <si>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</si>
  <si>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</si>
  <si>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</si>
  <si>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</si>
  <si>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</si>
  <si>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Год раскрытия информации: 2026 год</t>
  </si>
  <si>
    <t>Акционерное общество  "ОРЭС-Владимирская область"</t>
  </si>
  <si>
    <t>г. Владимир</t>
  </si>
  <si>
    <t xml:space="preserve">Местный </t>
  </si>
  <si>
    <t xml:space="preserve">Проект предусматривает реконструкцию существующейтрансформаторной подстанции с полной заменой оборудования и направлен на повышение надежности электроснабжения потребителей.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</si>
  <si>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</si>
  <si>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</si>
  <si>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</si>
  <si>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</si>
  <si>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</si>
  <si>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</si>
  <si>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</si>
  <si>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</si>
  <si>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</si>
  <si>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</si>
  <si>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</si>
  <si>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</si>
  <si>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 xml:space="preserve">                                </t>
  </si>
  <si>
    <t xml:space="preserve">                                                                                                                                                                                                                                                                                                             </t>
  </si>
  <si>
    <t>Владимирская область,г. Владимир</t>
  </si>
  <si>
    <t xml:space="preserve">Проект предусматривает реконструкцию существующейтрансформаторной подстанции с полной заменой оборудования и направлен на повышение надежности электроснабжения потребителей. 
</t>
  </si>
  <si>
    <t>0,8 МВхА</t>
  </si>
  <si>
    <t xml:space="preserve">Полная стоимость проекта составляет 13869,508 тыс. руб. без НДС (16920,800 тыс. руб. с НДС). 
</t>
  </si>
  <si>
    <t>0.8  проч. ед. изм.</t>
  </si>
  <si>
    <t>При реализации проекта планируется Реконструкция ТП-468 ул.Благонравова 7(Владимир)</t>
  </si>
  <si>
    <t>Реконструкция ТП-468 ул.Благонравова 7 (Владимир) 1 шт</t>
  </si>
  <si>
    <t>ЭL2629_006</t>
  </si>
  <si>
    <t>Финансовая модель по проекту инвестиционной программы ЭL2629_006</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</si>
  <si>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</si>
  <si>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</si>
  <si>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</si>
  <si>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</si>
  <si>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</si>
  <si>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</si>
  <si>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</si>
  <si>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t>
  </si>
  <si>
    <t xml:space="preserve"> Акт технического освидетельствания.</t>
  </si>
  <si>
    <t>ТП-468</t>
  </si>
  <si>
    <t>ТП</t>
  </si>
  <si>
    <t>КСО-366</t>
  </si>
  <si>
    <t>КСО</t>
  </si>
  <si>
    <t>ул. Благонравова, 7</t>
  </si>
  <si>
    <t>ПС "Семязино"</t>
  </si>
  <si>
    <t>II</t>
  </si>
  <si>
    <t xml:space="preserve">Загрузка трансформаторов 0,555 и 0,548 от номинальной </t>
  </si>
</sst>
</file>

<file path=xl/styles.xml><?xml version="1.0" encoding="utf-8"?>
<styleSheet xmlns="http://schemas.openxmlformats.org/spreadsheetml/2006/main">
  <numFmts count="11">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9">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rgb="FF99FFCC"/>
        <bgColor indexed="64"/>
      </patternFill>
    </fill>
    <fill>
      <patternFill patternType="solid">
        <fgColor theme="0" tint="-0.14999847407452621"/>
        <bgColor indexed="64"/>
      </patternFill>
    </fill>
  </fills>
  <borders count="6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84">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1" xfId="6" applyFont="1"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0" fontId="9" fillId="0" borderId="0" xfId="7" applyAlignment="1">
      <alignment wrapText="1"/>
    </xf>
    <xf numFmtId="0" fontId="9" fillId="0" borderId="0" xfId="7" applyAlignment="1">
      <alignment horizontal="center"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10" fillId="0" borderId="0" xfId="7" applyFont="1"/>
    <xf numFmtId="0" fontId="6" fillId="0" borderId="0" xfId="7" applyFont="1" applyAlignment="1">
      <alignment vertical="center"/>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4"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8" fontId="48" fillId="0" borderId="25" xfId="73" applyNumberFormat="1" applyFont="1" applyBorder="1" applyAlignment="1">
      <alignment vertical="center"/>
    </xf>
    <xf numFmtId="0" fontId="52" fillId="0" borderId="0" xfId="73" applyFont="1" applyAlignment="1">
      <alignment vertical="center"/>
    </xf>
    <xf numFmtId="0" fontId="53" fillId="0" borderId="0" xfId="54" applyFont="1"/>
    <xf numFmtId="0" fontId="56"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56" fillId="0" borderId="10" xfId="7"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4" fillId="0" borderId="0" xfId="67" applyFont="1" applyAlignment="1">
      <alignment horizontal="left"/>
    </xf>
    <xf numFmtId="0" fontId="55" fillId="0" borderId="0" xfId="67" applyFont="1" applyAlignment="1">
      <alignment horizontal="left"/>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37" fillId="0" borderId="11" xfId="6" applyFont="1" applyBorder="1" applyAlignment="1">
      <alignment horizontal="center" vertical="center" wrapText="1"/>
    </xf>
    <xf numFmtId="0" fontId="0" fillId="0" borderId="25" xfId="6" applyFont="1" applyBorder="1" applyAlignment="1">
      <alignment vertical="center" wrapText="1"/>
    </xf>
    <xf numFmtId="0" fontId="36" fillId="0" borderId="24" xfId="7" applyFont="1" applyBorder="1" applyAlignment="1">
      <alignment horizontal="center" vertical="center" wrapText="1"/>
    </xf>
    <xf numFmtId="0" fontId="5" fillId="0" borderId="61" xfId="6" applyFont="1" applyBorder="1" applyAlignment="1">
      <alignment horizontal="left" vertical="center" wrapText="1"/>
    </xf>
    <xf numFmtId="0" fontId="5" fillId="0" borderId="61" xfId="6" applyFont="1" applyBorder="1" applyAlignment="1">
      <alignment vertical="center" wrapText="1"/>
    </xf>
    <xf numFmtId="0" fontId="43" fillId="0" borderId="61" xfId="73" applyFont="1" applyBorder="1" applyAlignment="1">
      <alignment wrapText="1"/>
    </xf>
    <xf numFmtId="0" fontId="36" fillId="0" borderId="61" xfId="7" applyFont="1" applyBorder="1" applyAlignment="1">
      <alignment horizontal="center" vertical="top" wrapText="1"/>
    </xf>
    <xf numFmtId="0" fontId="36" fillId="0" borderId="61" xfId="7" applyFont="1" applyBorder="1" applyAlignment="1">
      <alignment horizontal="center" vertical="center" wrapText="1"/>
    </xf>
    <xf numFmtId="0" fontId="36" fillId="24" borderId="61" xfId="7" applyFont="1" applyFill="1" applyBorder="1" applyAlignment="1">
      <alignment vertical="top" wrapText="1"/>
    </xf>
    <xf numFmtId="0" fontId="36" fillId="24" borderId="61" xfId="7" applyFont="1" applyFill="1" applyBorder="1" applyAlignment="1">
      <alignment horizontal="center" vertical="center" wrapText="1"/>
    </xf>
    <xf numFmtId="14" fontId="9" fillId="0" borderId="61" xfId="7" applyNumberFormat="1" applyBorder="1" applyAlignment="1">
      <alignment horizontal="center" vertical="center" wrapText="1"/>
    </xf>
    <xf numFmtId="0" fontId="9" fillId="0" borderId="61" xfId="7" applyBorder="1" applyAlignment="1">
      <alignment horizontal="center" vertical="center" wrapText="1"/>
    </xf>
    <xf numFmtId="0" fontId="36" fillId="0" borderId="61" xfId="7" applyFont="1" applyBorder="1" applyAlignment="1">
      <alignment horizontal="center" vertical="center" textRotation="90" wrapText="1"/>
    </xf>
    <xf numFmtId="0" fontId="36" fillId="24" borderId="61" xfId="7" applyFont="1" applyFill="1" applyBorder="1" applyAlignment="1">
      <alignment horizontal="left" vertical="center" wrapText="1"/>
    </xf>
    <xf numFmtId="4" fontId="36" fillId="24" borderId="61" xfId="4" applyNumberFormat="1" applyFont="1" applyFill="1" applyBorder="1" applyAlignment="1">
      <alignment horizontal="center" vertical="center" wrapText="1"/>
    </xf>
    <xf numFmtId="0" fontId="9" fillId="0" borderId="61" xfId="7" applyBorder="1" applyAlignment="1">
      <alignment horizontal="left" vertical="center" wrapText="1"/>
    </xf>
    <xf numFmtId="4" fontId="9" fillId="0" borderId="61" xfId="7" applyNumberFormat="1" applyBorder="1" applyAlignment="1">
      <alignment horizontal="center" vertical="center" wrapText="1"/>
    </xf>
    <xf numFmtId="0" fontId="39" fillId="0" borderId="61" xfId="50" applyFont="1" applyBorder="1" applyAlignment="1">
      <alignment horizontal="left" vertical="center" wrapText="1"/>
    </xf>
    <xf numFmtId="14" fontId="44" fillId="0" borderId="20" xfId="7" applyNumberFormat="1" applyFont="1" applyBorder="1" applyAlignment="1">
      <alignment horizontal="justify" vertical="top" wrapText="1"/>
    </xf>
    <xf numFmtId="0" fontId="0" fillId="0" borderId="0" xfId="6" applyFont="1"/>
    <xf numFmtId="2" fontId="0" fillId="0" borderId="28" xfId="6" applyNumberFormat="1" applyFont="1" applyBorder="1" applyAlignment="1">
      <alignment horizontal="left" vertical="center" wrapText="1"/>
    </xf>
    <xf numFmtId="2" fontId="9" fillId="0" borderId="0" xfId="7" applyNumberFormat="1" applyAlignment="1">
      <alignment horizontal="center" vertical="top" wrapText="1"/>
    </xf>
    <xf numFmtId="4" fontId="36" fillId="24" borderId="62" xfId="4" applyNumberFormat="1" applyFont="1" applyFill="1" applyBorder="1" applyAlignment="1">
      <alignment horizontal="center" vertical="center" wrapText="1"/>
    </xf>
    <xf numFmtId="4" fontId="9" fillId="0" borderId="62" xfId="4" applyNumberFormat="1" applyFont="1" applyFill="1" applyBorder="1" applyAlignment="1">
      <alignment horizontal="center" vertical="center" wrapText="1"/>
    </xf>
    <xf numFmtId="4" fontId="9" fillId="0" borderId="62" xfId="7" applyNumberFormat="1" applyBorder="1" applyAlignment="1">
      <alignment horizontal="center" vertical="center" wrapText="1"/>
    </xf>
    <xf numFmtId="0" fontId="9" fillId="25" borderId="58" xfId="73" applyFont="1" applyFill="1" applyBorder="1" applyAlignment="1">
      <alignment vertical="center"/>
    </xf>
    <xf numFmtId="3" fontId="44" fillId="27" borderId="45" xfId="73" applyNumberFormat="1" applyFont="1" applyFill="1" applyBorder="1" applyAlignment="1">
      <alignment horizontal="right" vertical="center"/>
    </xf>
    <xf numFmtId="4" fontId="54" fillId="0" borderId="62" xfId="73" applyNumberFormat="1" applyFont="1" applyBorder="1" applyAlignment="1">
      <alignment horizontal="center" vertical="center"/>
    </xf>
    <xf numFmtId="3" fontId="54" fillId="0" borderId="62" xfId="73" applyNumberFormat="1" applyFont="1" applyBorder="1" applyAlignment="1">
      <alignment horizontal="center" vertical="center"/>
    </xf>
    <xf numFmtId="0" fontId="54" fillId="0" borderId="62" xfId="73" applyFont="1" applyBorder="1" applyAlignment="1">
      <alignment horizontal="center" vertical="center"/>
    </xf>
    <xf numFmtId="3" fontId="44" fillId="28" borderId="56" xfId="73" applyNumberFormat="1" applyFont="1" applyFill="1" applyBorder="1" applyAlignment="1">
      <alignment vertical="center"/>
    </xf>
    <xf numFmtId="10" fontId="44" fillId="0" borderId="62" xfId="73" applyNumberFormat="1" applyFont="1" applyBorder="1" applyAlignment="1">
      <alignment vertical="center"/>
    </xf>
    <xf numFmtId="3" fontId="44" fillId="0" borderId="62" xfId="73" applyNumberFormat="1" applyFont="1" applyBorder="1" applyAlignment="1">
      <alignment vertical="center"/>
    </xf>
    <xf numFmtId="0" fontId="9" fillId="0" borderId="63" xfId="73" applyFont="1" applyBorder="1" applyAlignment="1">
      <alignment vertical="center"/>
    </xf>
    <xf numFmtId="3" fontId="44" fillId="0" borderId="64" xfId="73" applyNumberFormat="1" applyFont="1" applyBorder="1" applyAlignment="1">
      <alignment vertical="center"/>
    </xf>
    <xf numFmtId="170" fontId="48" fillId="0" borderId="62" xfId="73" applyNumberFormat="1" applyFont="1" applyBorder="1" applyAlignment="1">
      <alignment vertical="center"/>
    </xf>
    <xf numFmtId="170" fontId="44" fillId="0" borderId="62" xfId="73" applyNumberFormat="1" applyFont="1" applyBorder="1" applyAlignment="1">
      <alignment vertical="center"/>
    </xf>
    <xf numFmtId="170" fontId="44" fillId="25" borderId="62" xfId="73" applyNumberFormat="1" applyFont="1" applyFill="1" applyBorder="1" applyAlignment="1">
      <alignment vertical="center"/>
    </xf>
    <xf numFmtId="169" fontId="44" fillId="0" borderId="62" xfId="73" applyNumberFormat="1" applyFont="1" applyBorder="1" applyAlignment="1">
      <alignment horizontal="center" vertical="center"/>
    </xf>
    <xf numFmtId="168" fontId="48" fillId="0" borderId="62" xfId="73" applyNumberFormat="1" applyFont="1" applyBorder="1" applyAlignment="1">
      <alignment vertical="center"/>
    </xf>
    <xf numFmtId="167" fontId="48" fillId="0" borderId="62" xfId="73" applyNumberFormat="1" applyFont="1" applyBorder="1" applyAlignment="1">
      <alignment vertical="center"/>
    </xf>
    <xf numFmtId="0" fontId="44" fillId="0" borderId="24" xfId="73" applyFont="1" applyBorder="1" applyAlignment="1">
      <alignment vertical="center"/>
    </xf>
    <xf numFmtId="0" fontId="44" fillId="0" borderId="65" xfId="73" applyFont="1" applyBorder="1" applyAlignment="1">
      <alignment vertical="center"/>
    </xf>
    <xf numFmtId="167" fontId="48" fillId="0" borderId="14" xfId="73" applyNumberFormat="1" applyFont="1" applyBorder="1" applyAlignment="1">
      <alignment vertical="center"/>
    </xf>
    <xf numFmtId="0" fontId="48" fillId="0" borderId="65"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35" xfId="73" applyNumberFormat="1" applyFont="1" applyFill="1" applyBorder="1" applyAlignment="1">
      <alignment vertical="center"/>
    </xf>
    <xf numFmtId="3" fontId="44" fillId="0" borderId="54" xfId="73" applyNumberFormat="1" applyFont="1" applyFill="1" applyBorder="1" applyAlignment="1">
      <alignment vertical="center"/>
    </xf>
    <xf numFmtId="3" fontId="44" fillId="0" borderId="62" xfId="73" applyNumberFormat="1" applyFont="1" applyFill="1" applyBorder="1" applyAlignment="1">
      <alignment vertical="center"/>
    </xf>
    <xf numFmtId="10" fontId="44" fillId="0" borderId="62" xfId="73" applyNumberFormat="1" applyFont="1" applyFill="1" applyBorder="1" applyAlignment="1">
      <alignment vertical="center"/>
    </xf>
    <xf numFmtId="3" fontId="44" fillId="0" borderId="64" xfId="73" applyNumberFormat="1" applyFont="1" applyFill="1" applyBorder="1" applyAlignment="1">
      <alignment vertical="center"/>
    </xf>
    <xf numFmtId="0" fontId="9" fillId="0" borderId="61" xfId="7" applyFill="1" applyBorder="1" applyAlignment="1">
      <alignment vertical="top" wrapText="1"/>
    </xf>
    <xf numFmtId="0" fontId="9" fillId="0" borderId="61" xfId="7" applyFill="1" applyBorder="1" applyAlignment="1">
      <alignment horizontal="justify" vertical="top" wrapText="1"/>
    </xf>
    <xf numFmtId="0" fontId="6" fillId="0" borderId="0" xfId="7" applyFont="1" applyFill="1" applyAlignment="1">
      <alignment vertical="center"/>
    </xf>
    <xf numFmtId="0" fontId="10" fillId="0" borderId="0" xfId="7" applyFont="1" applyFill="1"/>
    <xf numFmtId="0" fontId="9" fillId="0" borderId="0" xfId="7" applyFill="1"/>
    <xf numFmtId="0" fontId="36" fillId="0" borderId="61" xfId="7" applyFont="1" applyFill="1" applyBorder="1" applyAlignment="1">
      <alignment horizontal="center" vertical="center" textRotation="90" wrapText="1"/>
    </xf>
    <xf numFmtId="0" fontId="36" fillId="0" borderId="61" xfId="7" applyFont="1" applyFill="1" applyBorder="1" applyAlignment="1">
      <alignment horizontal="center" vertical="center" wrapText="1"/>
    </xf>
    <xf numFmtId="4" fontId="9" fillId="0" borderId="61" xfId="7" applyNumberFormat="1" applyFill="1" applyBorder="1" applyAlignment="1">
      <alignment horizontal="center" vertical="center" wrapText="1"/>
    </xf>
    <xf numFmtId="4" fontId="9" fillId="0" borderId="27" xfId="7" applyNumberFormat="1" applyFill="1" applyBorder="1" applyAlignment="1">
      <alignment horizontal="center" vertical="center" wrapText="1"/>
    </xf>
    <xf numFmtId="0" fontId="9" fillId="0" borderId="0" xfId="7" applyFill="1" applyAlignment="1">
      <alignment wrapText="1"/>
    </xf>
    <xf numFmtId="0" fontId="9" fillId="0" borderId="10" xfId="67" applyFont="1" applyBorder="1" applyAlignment="1">
      <alignment horizontal="center" vertical="center" wrapText="1"/>
    </xf>
    <xf numFmtId="0" fontId="9" fillId="0" borderId="62" xfId="7" applyNumberFormat="1" applyFont="1" applyFill="1" applyBorder="1" applyAlignment="1">
      <alignment horizontal="center" vertical="center" wrapText="1"/>
    </xf>
    <xf numFmtId="0" fontId="2" fillId="0" borderId="0" xfId="6" applyFont="1" applyBorder="1" applyAlignment="1">
      <alignment horizontal="center" vertical="center"/>
    </xf>
    <xf numFmtId="0" fontId="4" fillId="0" borderId="0" xfId="6" applyFont="1" applyBorder="1"/>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7" fillId="0" borderId="0" xfId="6" applyFont="1" applyAlignment="1">
      <alignment horizontal="center" vertical="center"/>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6"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4" fillId="0" borderId="62"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61"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36" fillId="0" borderId="30" xfId="57" applyFont="1" applyFill="1" applyBorder="1" applyAlignment="1">
      <alignment horizontal="center" vertical="center"/>
    </xf>
    <xf numFmtId="0" fontId="36" fillId="0" borderId="40" xfId="57" applyFont="1" applyFill="1" applyBorder="1" applyAlignment="1">
      <alignment horizontal="center" vertical="center"/>
    </xf>
    <xf numFmtId="0" fontId="36" fillId="0" borderId="61" xfId="7" applyFont="1" applyFill="1" applyBorder="1" applyAlignment="1">
      <alignment horizontal="center" vertical="center" wrapText="1"/>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61" xfId="7" applyFont="1" applyBorder="1" applyAlignment="1">
      <alignment horizontal="center" vertical="center"/>
    </xf>
    <xf numFmtId="0" fontId="36" fillId="0" borderId="0" xfId="7" applyFont="1" applyAlignment="1">
      <alignment horizontal="center"/>
    </xf>
    <xf numFmtId="0" fontId="35" fillId="0" borderId="10" xfId="54" applyFont="1" applyBorder="1" applyAlignment="1">
      <alignment horizontal="center" vertical="center"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5" fillId="0" borderId="14" xfId="54" applyFont="1" applyBorder="1" applyAlignment="1">
      <alignment horizontal="center" vertical="center" wrapText="1"/>
    </xf>
    <xf numFmtId="0" fontId="35" fillId="0" borderId="12" xfId="54" applyFont="1" applyBorder="1" applyAlignment="1">
      <alignment horizontal="center" vertical="center" wrapText="1"/>
    </xf>
    <xf numFmtId="0" fontId="36" fillId="0" borderId="10" xfId="54" applyFont="1" applyBorder="1" applyAlignment="1">
      <alignment horizontal="center" vertical="center" textRotation="90"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5" fillId="0" borderId="46" xfId="54" applyFont="1" applyBorder="1" applyAlignment="1">
      <alignment horizontal="center" wrapText="1"/>
    </xf>
    <xf numFmtId="0" fontId="35" fillId="0" borderId="13"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a:t>
            </a:r>
            <a:r>
              <a:rPr lang="ru-RU" sz="1400" b="1" i="0" u="none" baseline="0">
                <a:solidFill>
                  <a:srgbClr val="000000"/>
                </a:solidFill>
                <a:latin typeface="Calibri"/>
                <a:ea typeface="Calibri"/>
                <a:cs typeface="Calibri"/>
              </a:rPr>
              <a:t> 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2028</c:v>
                </c:pt>
                <c:pt idx="1">
                  <c:v>2030</c:v>
                </c:pt>
                <c:pt idx="2">
                  <c:v>2031</c:v>
                </c:pt>
                <c:pt idx="3">
                  <c:v>2032</c:v>
                </c:pt>
                <c:pt idx="4">
                  <c:v>2033</c:v>
                </c:pt>
                <c:pt idx="5">
                  <c:v>2034</c:v>
                </c:pt>
                <c:pt idx="6">
                  <c:v>2035</c:v>
                </c:pt>
                <c:pt idx="7">
                  <c:v>2036</c:v>
                </c:pt>
                <c:pt idx="8">
                  <c:v>2037</c:v>
                </c:pt>
                <c:pt idx="9">
                  <c:v>2038</c:v>
                </c:pt>
                <c:pt idx="10">
                  <c:v>2039</c:v>
                </c:pt>
                <c:pt idx="11">
                  <c:v>2040</c:v>
                </c:pt>
                <c:pt idx="12">
                  <c:v>2041</c:v>
                </c:pt>
                <c:pt idx="13">
                  <c:v>2042</c:v>
                </c:pt>
                <c:pt idx="14">
                  <c:v>2043</c:v>
                </c:pt>
              </c:numCache>
            </c:numRef>
          </c:cat>
          <c:val>
            <c:numRef>
              <c:f>('5. Анализ Эконом Эфф'!$B$90,'5. Анализ Эконом Эфф'!$D$90:$Q$90)</c:f>
              <c:numCache>
                <c:formatCode>_-* #,##0\ _₽_-;\-* #,##0\ _₽_-;_-* "-"\ _₽_-;_-@_-</c:formatCode>
                <c:ptCount val="15"/>
                <c:pt idx="0">
                  <c:v>-3039.0459602529772</c:v>
                </c:pt>
                <c:pt idx="1">
                  <c:v>191.93845132312254</c:v>
                </c:pt>
                <c:pt idx="2">
                  <c:v>391.93845132312254</c:v>
                </c:pt>
                <c:pt idx="3">
                  <c:v>1299.6845542171475</c:v>
                </c:pt>
                <c:pt idx="4">
                  <c:v>1499.6845542171475</c:v>
                </c:pt>
                <c:pt idx="5">
                  <c:v>1771.1081185698006</c:v>
                </c:pt>
                <c:pt idx="6">
                  <c:v>1971.1081185698006</c:v>
                </c:pt>
                <c:pt idx="7">
                  <c:v>2171.1081185698004</c:v>
                </c:pt>
                <c:pt idx="8">
                  <c:v>2371.1081185698004</c:v>
                </c:pt>
                <c:pt idx="9">
                  <c:v>2571.1081185698004</c:v>
                </c:pt>
                <c:pt idx="10">
                  <c:v>2771.1081185698004</c:v>
                </c:pt>
                <c:pt idx="11">
                  <c:v>2971.1081185698004</c:v>
                </c:pt>
                <c:pt idx="12">
                  <c:v>3171.1081185698004</c:v>
                </c:pt>
                <c:pt idx="13">
                  <c:v>3371.1081185698004</c:v>
                </c:pt>
                <c:pt idx="14">
                  <c:v>3571.1081185698004</c:v>
                </c:pt>
              </c:numCache>
            </c:numRef>
          </c:val>
          <c:extLst xmlns:c16r2="http://schemas.microsoft.com/office/drawing/2015/06/chart">
            <c:ext xmlns:c16="http://schemas.microsoft.com/office/drawing/2014/chart" uri="{C3380CC4-5D6E-409C-BE32-E72D297353CC}">
              <c16:uniqueId val="{00000000-848D-4269-A6A6-99C36B122418}"/>
            </c:ext>
          </c:extLst>
        </c:ser>
        <c:ser>
          <c:idx val="1"/>
          <c:order val="1"/>
          <c:tx>
            <c:v>NPV</c:v>
          </c:tx>
          <c:marker>
            <c:symbol val="none"/>
          </c:marker>
          <c:cat>
            <c:numRef>
              <c:f>('5. Анализ Эконом Эфф'!$B$89,'5. Анализ Эконом Эфф'!$D$89:$Q$89)</c:f>
              <c:numCache>
                <c:formatCode>General</c:formatCode>
                <c:ptCount val="15"/>
                <c:pt idx="0" formatCode="#,##0">
                  <c:v>2028</c:v>
                </c:pt>
                <c:pt idx="1">
                  <c:v>2030</c:v>
                </c:pt>
                <c:pt idx="2">
                  <c:v>2031</c:v>
                </c:pt>
                <c:pt idx="3">
                  <c:v>2032</c:v>
                </c:pt>
                <c:pt idx="4">
                  <c:v>2033</c:v>
                </c:pt>
                <c:pt idx="5">
                  <c:v>2034</c:v>
                </c:pt>
                <c:pt idx="6">
                  <c:v>2035</c:v>
                </c:pt>
                <c:pt idx="7">
                  <c:v>2036</c:v>
                </c:pt>
                <c:pt idx="8">
                  <c:v>2037</c:v>
                </c:pt>
                <c:pt idx="9">
                  <c:v>2038</c:v>
                </c:pt>
                <c:pt idx="10">
                  <c:v>2039</c:v>
                </c:pt>
                <c:pt idx="11">
                  <c:v>2040</c:v>
                </c:pt>
                <c:pt idx="12">
                  <c:v>2041</c:v>
                </c:pt>
                <c:pt idx="13">
                  <c:v>2042</c:v>
                </c:pt>
                <c:pt idx="14">
                  <c:v>2043</c:v>
                </c:pt>
              </c:numCache>
            </c:numRef>
          </c:cat>
          <c:val>
            <c:numRef>
              <c:f>('5. Анализ Эконом Эфф'!$B$92,'5. Анализ Эконом Эфф'!$D$92:$Q$92)</c:f>
              <c:numCache>
                <c:formatCode>_-* #,##0\ _₽_-;\-* #,##0\ _₽_-;_-* "-"\ _₽_-;_-@_-</c:formatCode>
                <c:ptCount val="15"/>
                <c:pt idx="0">
                  <c:v>-3039.0459602529772</c:v>
                </c:pt>
                <c:pt idx="1">
                  <c:v>-658.24870794529625</c:v>
                </c:pt>
                <c:pt idx="2">
                  <c:v>-533.72614445346642</c:v>
                </c:pt>
                <c:pt idx="3">
                  <c:v>-51.12486475027157</c:v>
                </c:pt>
                <c:pt idx="4">
                  <c:v>39.66975011690478</c:v>
                </c:pt>
                <c:pt idx="5">
                  <c:v>144.88620469497408</c:v>
                </c:pt>
                <c:pt idx="6">
                  <c:v>211.08836001295197</c:v>
                </c:pt>
                <c:pt idx="7">
                  <c:v>267.61825098552299</c:v>
                </c:pt>
                <c:pt idx="8">
                  <c:v>315.88901434695327</c:v>
                </c:pt>
                <c:pt idx="9">
                  <c:v>357.10732479134765</c:v>
                </c:pt>
                <c:pt idx="10">
                  <c:v>392.30355948043859</c:v>
                </c:pt>
                <c:pt idx="11">
                  <c:v>422.35755545780256</c:v>
                </c:pt>
                <c:pt idx="12">
                  <c:v>448.02060385449283</c:v>
                </c:pt>
                <c:pt idx="13">
                  <c:v>469.93423069822114</c:v>
                </c:pt>
                <c:pt idx="14">
                  <c:v>488.64623380959364</c:v>
                </c:pt>
              </c:numCache>
            </c:numRef>
          </c:val>
          <c:extLst xmlns:c16r2="http://schemas.microsoft.com/office/drawing/2015/06/chart">
            <c:ext xmlns:c16="http://schemas.microsoft.com/office/drawing/2014/chart" uri="{C3380CC4-5D6E-409C-BE32-E72D297353CC}">
              <c16:uniqueId val="{00000001-848D-4269-A6A6-99C36B122418}"/>
            </c:ext>
          </c:extLst>
        </c:ser>
        <c:marker val="1"/>
        <c:axId val="109394176"/>
        <c:axId val="109412352"/>
      </c:lineChart>
      <c:catAx>
        <c:axId val="109394176"/>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09412352"/>
        <c:crosses val="autoZero"/>
        <c:auto val="1"/>
        <c:lblAlgn val="ctr"/>
        <c:lblOffset val="100"/>
      </c:catAx>
      <c:valAx>
        <c:axId val="109412352"/>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09394176"/>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819DAAF7-B39E-4D77-9AC9-A929CCC43E5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8/&#1060;&#1052;_&#1056;&#1077;&#1082;&#1086;&#1085;&#1089;&#1090;&#1088;&#1091;&#1082;&#1094;&#1080;&#1103;%20&#1058;&#1055;-468%20&#1091;&#1083;.&#1041;&#1083;&#1072;&#1075;&#1086;&#1085;&#1088;&#1072;&#1074;&#1086;&#1074;&#1072;%207%20(&#1042;&#1083;&#1072;&#1076;&#1080;&#1084;&#1080;&#1088;)%201%20&#1096;&#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2028</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46" zoomScaleSheetLayoutView="85" workbookViewId="0">
      <selection activeCell="D46" sqref="C46:D46"/>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70" t="s">
        <v>455</v>
      </c>
      <c r="B5" s="270"/>
      <c r="C5" s="270"/>
    </row>
    <row r="6" spans="1:3" s="7" customFormat="1" ht="15.75">
      <c r="A6" s="12"/>
    </row>
    <row r="7" spans="1:3" s="7" customFormat="1" ht="18.75">
      <c r="A7" s="274" t="s">
        <v>5</v>
      </c>
      <c r="B7" s="274"/>
      <c r="C7" s="274"/>
    </row>
    <row r="8" spans="1:3" s="7" customFormat="1" ht="18.75">
      <c r="A8" s="10"/>
      <c r="B8" s="10"/>
      <c r="C8" s="10"/>
    </row>
    <row r="9" spans="1:3" s="7" customFormat="1" ht="24" customHeight="1">
      <c r="A9" s="275" t="s">
        <v>456</v>
      </c>
      <c r="B9" s="275"/>
      <c r="C9" s="275"/>
    </row>
    <row r="10" spans="1:3" s="7" customFormat="1">
      <c r="A10" s="271" t="s">
        <v>4</v>
      </c>
      <c r="B10" s="271"/>
      <c r="C10" s="271"/>
    </row>
    <row r="11" spans="1:3" s="7" customFormat="1" ht="18.75">
      <c r="A11" s="10"/>
      <c r="B11" s="10"/>
      <c r="C11" s="10"/>
    </row>
    <row r="12" spans="1:3" s="7" customFormat="1" ht="15.75">
      <c r="A12" s="276" t="s">
        <v>481</v>
      </c>
      <c r="B12" s="276"/>
      <c r="C12" s="276"/>
    </row>
    <row r="13" spans="1:3" s="7" customFormat="1" ht="15.75">
      <c r="A13" s="277" t="s">
        <v>3</v>
      </c>
      <c r="B13" s="277"/>
      <c r="C13" s="277"/>
    </row>
    <row r="14" spans="1:3" s="7" customFormat="1" ht="5.25" customHeight="1">
      <c r="A14" s="3"/>
      <c r="B14" s="3"/>
      <c r="C14" s="3"/>
    </row>
    <row r="15" spans="1:3" s="2" customFormat="1" ht="126" customHeight="1">
      <c r="A15" s="278" t="s">
        <v>480</v>
      </c>
      <c r="B15" s="278"/>
      <c r="C15" s="278"/>
    </row>
    <row r="16" spans="1:3" s="2" customFormat="1" ht="15" customHeight="1">
      <c r="A16" s="271" t="s">
        <v>2</v>
      </c>
      <c r="B16" s="271"/>
      <c r="C16" s="271"/>
    </row>
    <row r="17" spans="1:3" s="2" customFormat="1" ht="15" customHeight="1">
      <c r="A17" s="3"/>
      <c r="B17" s="3"/>
      <c r="C17" s="3"/>
    </row>
    <row r="18" spans="1:3" s="2" customFormat="1" ht="15" customHeight="1">
      <c r="A18" s="272" t="s">
        <v>209</v>
      </c>
      <c r="B18" s="273"/>
      <c r="C18" s="273"/>
    </row>
    <row r="19" spans="1:3" s="2" customFormat="1" ht="15" customHeight="1" thickBot="1">
      <c r="A19" s="4"/>
      <c r="B19" s="4"/>
      <c r="C19" s="4"/>
    </row>
    <row r="20" spans="1:3" s="2" customFormat="1" ht="39.75" customHeight="1">
      <c r="A20" s="97" t="s">
        <v>1</v>
      </c>
      <c r="B20" s="98" t="s">
        <v>63</v>
      </c>
      <c r="C20" s="99" t="s">
        <v>62</v>
      </c>
    </row>
    <row r="21" spans="1:3" s="2" customFormat="1" ht="16.5" customHeight="1">
      <c r="A21" s="89">
        <v>1</v>
      </c>
      <c r="B21" s="19">
        <v>2</v>
      </c>
      <c r="C21" s="90">
        <v>3</v>
      </c>
    </row>
    <row r="22" spans="1:3" s="2" customFormat="1" ht="39" customHeight="1">
      <c r="A22" s="100" t="s">
        <v>61</v>
      </c>
      <c r="B22" s="21" t="s">
        <v>165</v>
      </c>
      <c r="C22" s="101" t="s">
        <v>224</v>
      </c>
    </row>
    <row r="23" spans="1:3" s="2" customFormat="1" ht="82.5" customHeight="1">
      <c r="A23" s="100" t="s">
        <v>59</v>
      </c>
      <c r="B23" s="17" t="s">
        <v>60</v>
      </c>
      <c r="C23" s="101" t="s">
        <v>475</v>
      </c>
    </row>
    <row r="24" spans="1:3" s="2" customFormat="1" ht="22.5" customHeight="1">
      <c r="A24" s="267"/>
      <c r="B24" s="268"/>
      <c r="C24" s="269"/>
    </row>
    <row r="25" spans="1:3" customFormat="1" ht="58.5" customHeight="1">
      <c r="A25" s="100" t="s">
        <v>58</v>
      </c>
      <c r="B25" s="200" t="s">
        <v>175</v>
      </c>
      <c r="C25" s="93" t="s">
        <v>166</v>
      </c>
    </row>
    <row r="26" spans="1:3" customFormat="1" ht="42.75" customHeight="1">
      <c r="A26" s="100" t="s">
        <v>57</v>
      </c>
      <c r="B26" s="200" t="s">
        <v>71</v>
      </c>
      <c r="C26" s="93" t="s">
        <v>225</v>
      </c>
    </row>
    <row r="27" spans="1:3" customFormat="1" ht="51.75" customHeight="1">
      <c r="A27" s="100" t="s">
        <v>55</v>
      </c>
      <c r="B27" s="200" t="s">
        <v>70</v>
      </c>
      <c r="C27" s="93" t="s">
        <v>457</v>
      </c>
    </row>
    <row r="28" spans="1:3" customFormat="1" ht="42.75" customHeight="1">
      <c r="A28" s="100" t="s">
        <v>54</v>
      </c>
      <c r="B28" s="200" t="s">
        <v>176</v>
      </c>
      <c r="C28" s="93" t="s">
        <v>221</v>
      </c>
    </row>
    <row r="29" spans="1:3" customFormat="1" ht="51.75" customHeight="1">
      <c r="A29" s="100" t="s">
        <v>52</v>
      </c>
      <c r="B29" s="200" t="s">
        <v>177</v>
      </c>
      <c r="C29" s="93" t="s">
        <v>221</v>
      </c>
    </row>
    <row r="30" spans="1:3" customFormat="1" ht="51.75" customHeight="1">
      <c r="A30" s="100" t="s">
        <v>50</v>
      </c>
      <c r="B30" s="200" t="s">
        <v>178</v>
      </c>
      <c r="C30" s="93" t="s">
        <v>221</v>
      </c>
    </row>
    <row r="31" spans="1:3" customFormat="1" ht="51.75" customHeight="1">
      <c r="A31" s="100" t="s">
        <v>69</v>
      </c>
      <c r="B31" s="200" t="s">
        <v>179</v>
      </c>
      <c r="C31" s="93" t="s">
        <v>288</v>
      </c>
    </row>
    <row r="32" spans="1:3" customFormat="1" ht="51.75" customHeight="1">
      <c r="A32" s="100" t="s">
        <v>67</v>
      </c>
      <c r="B32" s="200" t="s">
        <v>180</v>
      </c>
      <c r="C32" s="93" t="s">
        <v>221</v>
      </c>
    </row>
    <row r="33" spans="1:3" customFormat="1" ht="101.25" customHeight="1">
      <c r="A33" s="100" t="s">
        <v>66</v>
      </c>
      <c r="B33" s="200" t="s">
        <v>181</v>
      </c>
      <c r="C33" s="93" t="s">
        <v>458</v>
      </c>
    </row>
    <row r="34" spans="1:3" customFormat="1" ht="111" customHeight="1">
      <c r="A34" s="100" t="s">
        <v>194</v>
      </c>
      <c r="B34" s="200" t="s">
        <v>182</v>
      </c>
      <c r="C34" s="201" t="s">
        <v>288</v>
      </c>
    </row>
    <row r="35" spans="1:3" customFormat="1" ht="58.5" customHeight="1">
      <c r="A35" s="100" t="s">
        <v>185</v>
      </c>
      <c r="B35" s="200" t="s">
        <v>68</v>
      </c>
      <c r="C35" s="201" t="s">
        <v>288</v>
      </c>
    </row>
    <row r="36" spans="1:3" customFormat="1" ht="51.75" customHeight="1">
      <c r="A36" s="100" t="s">
        <v>195</v>
      </c>
      <c r="B36" s="200" t="s">
        <v>183</v>
      </c>
      <c r="C36" s="201" t="s">
        <v>166</v>
      </c>
    </row>
    <row r="37" spans="1:3" customFormat="1" ht="43.5" customHeight="1">
      <c r="A37" s="100" t="s">
        <v>186</v>
      </c>
      <c r="B37" s="200" t="s">
        <v>184</v>
      </c>
      <c r="C37" s="201" t="s">
        <v>166</v>
      </c>
    </row>
    <row r="38" spans="1:3" customFormat="1" ht="43.5" customHeight="1">
      <c r="A38" s="100" t="s">
        <v>196</v>
      </c>
      <c r="B38" s="200" t="s">
        <v>163</v>
      </c>
      <c r="C38" s="201" t="s">
        <v>221</v>
      </c>
    </row>
    <row r="39" spans="1:3" customFormat="1" ht="23.25" customHeight="1">
      <c r="A39" s="267"/>
      <c r="B39" s="268"/>
      <c r="C39" s="269"/>
    </row>
    <row r="40" spans="1:3" customFormat="1" ht="63">
      <c r="A40" s="100" t="s">
        <v>187</v>
      </c>
      <c r="B40" s="200" t="s">
        <v>218</v>
      </c>
      <c r="C40" s="93" t="s">
        <v>459</v>
      </c>
    </row>
    <row r="41" spans="1:3" customFormat="1" ht="105.75" customHeight="1">
      <c r="A41" s="100" t="s">
        <v>197</v>
      </c>
      <c r="B41" s="200" t="s">
        <v>205</v>
      </c>
      <c r="C41" s="102" t="s">
        <v>220</v>
      </c>
    </row>
    <row r="42" spans="1:3" customFormat="1" ht="83.25" customHeight="1">
      <c r="A42" s="100" t="s">
        <v>188</v>
      </c>
      <c r="B42" s="200" t="s">
        <v>215</v>
      </c>
      <c r="C42" s="102" t="s">
        <v>220</v>
      </c>
    </row>
    <row r="43" spans="1:3" customFormat="1" ht="186" customHeight="1">
      <c r="A43" s="100" t="s">
        <v>199</v>
      </c>
      <c r="B43" s="200" t="s">
        <v>200</v>
      </c>
      <c r="C43" s="102" t="s">
        <v>220</v>
      </c>
    </row>
    <row r="44" spans="1:3" customFormat="1" ht="111" customHeight="1">
      <c r="A44" s="100" t="s">
        <v>189</v>
      </c>
      <c r="B44" s="200" t="s">
        <v>210</v>
      </c>
      <c r="C44" s="198" t="s">
        <v>476</v>
      </c>
    </row>
    <row r="45" spans="1:3" customFormat="1" ht="120" customHeight="1">
      <c r="A45" s="100" t="s">
        <v>206</v>
      </c>
      <c r="B45" s="200" t="s">
        <v>211</v>
      </c>
      <c r="C45" s="198" t="s">
        <v>220</v>
      </c>
    </row>
    <row r="46" spans="1:3" customFormat="1" ht="101.25" customHeight="1">
      <c r="A46" s="100" t="s">
        <v>190</v>
      </c>
      <c r="B46" s="200" t="s">
        <v>212</v>
      </c>
      <c r="C46" s="198" t="s">
        <v>499</v>
      </c>
    </row>
    <row r="47" spans="1:3" customFormat="1" ht="18.75" customHeight="1">
      <c r="A47" s="267"/>
      <c r="B47" s="268"/>
      <c r="C47" s="269"/>
    </row>
    <row r="48" spans="1:3" customFormat="1" ht="75.75" customHeight="1" thickBot="1">
      <c r="A48" s="100" t="s">
        <v>207</v>
      </c>
      <c r="B48" s="200" t="s">
        <v>216</v>
      </c>
      <c r="C48" s="217">
        <v>16.9208</v>
      </c>
    </row>
    <row r="49" spans="1:3" customFormat="1" ht="71.25" customHeight="1" thickBot="1">
      <c r="A49" s="103" t="s">
        <v>191</v>
      </c>
      <c r="B49" s="104" t="s">
        <v>217</v>
      </c>
      <c r="C49" s="217">
        <v>16.9208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70" zoomScaleNormal="100" zoomScaleSheetLayoutView="70" workbookViewId="0">
      <selection activeCell="A22" sqref="A22:XFD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70" t="str">
        <f>T1Year</f>
        <v>Год раскрытия информации: 2026 год</v>
      </c>
      <c r="B4" s="270"/>
      <c r="C4" s="270"/>
      <c r="D4" s="270"/>
      <c r="E4" s="270"/>
      <c r="F4" s="270"/>
      <c r="G4" s="270"/>
      <c r="H4" s="270"/>
      <c r="I4" s="270"/>
      <c r="J4" s="270"/>
      <c r="K4" s="270"/>
      <c r="L4" s="270"/>
      <c r="M4" s="270"/>
      <c r="N4" s="270"/>
      <c r="O4" s="270"/>
      <c r="P4" s="270"/>
      <c r="Q4" s="270"/>
      <c r="R4" s="270"/>
      <c r="S4" s="270"/>
    </row>
    <row r="5" spans="1:28" s="7" customFormat="1" ht="15.75">
      <c r="A5" s="12"/>
    </row>
    <row r="6" spans="1:28" s="7" customFormat="1" ht="18.75">
      <c r="A6" s="274" t="s">
        <v>5</v>
      </c>
      <c r="B6" s="274"/>
      <c r="C6" s="274"/>
      <c r="D6" s="274"/>
      <c r="E6" s="274"/>
      <c r="F6" s="274"/>
      <c r="G6" s="274"/>
      <c r="H6" s="274"/>
      <c r="I6" s="274"/>
      <c r="J6" s="274"/>
      <c r="K6" s="274"/>
      <c r="L6" s="274"/>
      <c r="M6" s="274"/>
      <c r="N6" s="274"/>
      <c r="O6" s="274"/>
      <c r="P6" s="274"/>
      <c r="Q6" s="274"/>
      <c r="R6" s="274"/>
      <c r="S6" s="274"/>
      <c r="T6" s="9"/>
      <c r="U6" s="9"/>
      <c r="V6" s="9"/>
      <c r="W6" s="9"/>
      <c r="X6" s="9"/>
      <c r="Y6" s="9"/>
      <c r="Z6" s="9"/>
      <c r="AA6" s="9"/>
      <c r="AB6" s="9"/>
    </row>
    <row r="7" spans="1:28" s="7" customFormat="1" ht="18.75">
      <c r="A7" s="274"/>
      <c r="B7" s="274"/>
      <c r="C7" s="274"/>
      <c r="D7" s="274"/>
      <c r="E7" s="274"/>
      <c r="F7" s="274"/>
      <c r="G7" s="274"/>
      <c r="H7" s="274"/>
      <c r="I7" s="274"/>
      <c r="J7" s="274"/>
      <c r="K7" s="274"/>
      <c r="L7" s="274"/>
      <c r="M7" s="274"/>
      <c r="N7" s="274"/>
      <c r="O7" s="274"/>
      <c r="P7" s="274"/>
      <c r="Q7" s="274"/>
      <c r="R7" s="274"/>
      <c r="S7" s="274"/>
      <c r="T7" s="9"/>
      <c r="U7" s="9"/>
      <c r="V7" s="9"/>
      <c r="W7" s="9"/>
      <c r="X7" s="9"/>
      <c r="Y7" s="9"/>
      <c r="Z7" s="9"/>
      <c r="AA7" s="9"/>
      <c r="AB7" s="9"/>
    </row>
    <row r="8" spans="1:28" s="7" customFormat="1" ht="18.75">
      <c r="A8" s="285" t="str">
        <f>T1Filial</f>
        <v>Акционерное общество  "ОРЭС-Владимирская область"</v>
      </c>
      <c r="B8" s="285"/>
      <c r="C8" s="285"/>
      <c r="D8" s="285"/>
      <c r="E8" s="285"/>
      <c r="F8" s="285"/>
      <c r="G8" s="285"/>
      <c r="H8" s="285"/>
      <c r="I8" s="285"/>
      <c r="J8" s="285"/>
      <c r="K8" s="285"/>
      <c r="L8" s="285"/>
      <c r="M8" s="285"/>
      <c r="N8" s="285"/>
      <c r="O8" s="285"/>
      <c r="P8" s="285"/>
      <c r="Q8" s="285"/>
      <c r="R8" s="285"/>
      <c r="S8" s="285"/>
      <c r="T8" s="9"/>
      <c r="U8" s="9"/>
      <c r="V8" s="9"/>
      <c r="W8" s="9"/>
      <c r="X8" s="9"/>
      <c r="Y8" s="9"/>
      <c r="Z8" s="9"/>
      <c r="AA8" s="9"/>
      <c r="AB8" s="9"/>
    </row>
    <row r="9" spans="1:28" s="7" customFormat="1" ht="18.75">
      <c r="A9" s="277" t="s">
        <v>4</v>
      </c>
      <c r="B9" s="277"/>
      <c r="C9" s="277"/>
      <c r="D9" s="277"/>
      <c r="E9" s="277"/>
      <c r="F9" s="277"/>
      <c r="G9" s="277"/>
      <c r="H9" s="277"/>
      <c r="I9" s="277"/>
      <c r="J9" s="277"/>
      <c r="K9" s="277"/>
      <c r="L9" s="277"/>
      <c r="M9" s="277"/>
      <c r="N9" s="277"/>
      <c r="O9" s="277"/>
      <c r="P9" s="277"/>
      <c r="Q9" s="277"/>
      <c r="R9" s="277"/>
      <c r="S9" s="277"/>
      <c r="T9" s="9"/>
      <c r="U9" s="9"/>
      <c r="V9" s="9"/>
      <c r="W9" s="9"/>
      <c r="X9" s="9"/>
      <c r="Y9" s="9"/>
      <c r="Z9" s="9"/>
      <c r="AA9" s="9"/>
      <c r="AB9" s="9"/>
    </row>
    <row r="10" spans="1:28" s="7" customFormat="1" ht="18.75">
      <c r="A10" s="274"/>
      <c r="B10" s="274"/>
      <c r="C10" s="274"/>
      <c r="D10" s="274"/>
      <c r="E10" s="274"/>
      <c r="F10" s="274"/>
      <c r="G10" s="274"/>
      <c r="H10" s="274"/>
      <c r="I10" s="274"/>
      <c r="J10" s="274"/>
      <c r="K10" s="274"/>
      <c r="L10" s="274"/>
      <c r="M10" s="274"/>
      <c r="N10" s="274"/>
      <c r="O10" s="274"/>
      <c r="P10" s="274"/>
      <c r="Q10" s="274"/>
      <c r="R10" s="274"/>
      <c r="S10" s="274"/>
      <c r="T10" s="9"/>
      <c r="U10" s="9"/>
      <c r="V10" s="9"/>
      <c r="W10" s="9"/>
      <c r="X10" s="9"/>
      <c r="Y10" s="9"/>
      <c r="Z10" s="9"/>
      <c r="AA10" s="9"/>
      <c r="AB10" s="9"/>
    </row>
    <row r="11" spans="1:28" s="7" customFormat="1" ht="18.75">
      <c r="A11" s="285" t="str">
        <f>T1Code</f>
        <v>ЭL2629_006</v>
      </c>
      <c r="B11" s="285"/>
      <c r="C11" s="285"/>
      <c r="D11" s="285"/>
      <c r="E11" s="285"/>
      <c r="F11" s="285"/>
      <c r="G11" s="285"/>
      <c r="H11" s="285"/>
      <c r="I11" s="285"/>
      <c r="J11" s="285"/>
      <c r="K11" s="285"/>
      <c r="L11" s="285"/>
      <c r="M11" s="285"/>
      <c r="N11" s="285"/>
      <c r="O11" s="285"/>
      <c r="P11" s="285"/>
      <c r="Q11" s="285"/>
      <c r="R11" s="285"/>
      <c r="S11" s="285"/>
      <c r="T11" s="9"/>
      <c r="U11" s="9"/>
      <c r="V11" s="9"/>
      <c r="W11" s="9"/>
      <c r="X11" s="9"/>
      <c r="Y11" s="9"/>
      <c r="Z11" s="9"/>
      <c r="AA11" s="9"/>
      <c r="AB11" s="9"/>
    </row>
    <row r="12" spans="1:28" s="7" customFormat="1" ht="18.75">
      <c r="A12" s="277" t="s">
        <v>3</v>
      </c>
      <c r="B12" s="277"/>
      <c r="C12" s="277"/>
      <c r="D12" s="277"/>
      <c r="E12" s="277"/>
      <c r="F12" s="277"/>
      <c r="G12" s="277"/>
      <c r="H12" s="277"/>
      <c r="I12" s="277"/>
      <c r="J12" s="277"/>
      <c r="K12" s="277"/>
      <c r="L12" s="277"/>
      <c r="M12" s="277"/>
      <c r="N12" s="277"/>
      <c r="O12" s="277"/>
      <c r="P12" s="277"/>
      <c r="Q12" s="277"/>
      <c r="R12" s="277"/>
      <c r="S12" s="277"/>
      <c r="T12" s="9"/>
      <c r="U12" s="9"/>
      <c r="V12" s="9"/>
      <c r="W12" s="9"/>
      <c r="X12" s="9"/>
      <c r="Y12" s="9"/>
      <c r="Z12" s="9"/>
      <c r="AA12" s="9"/>
      <c r="AB12" s="9"/>
    </row>
    <row r="13" spans="1:28" s="7" customFormat="1" ht="15.75" customHeight="1">
      <c r="A13" s="281"/>
      <c r="B13" s="281"/>
      <c r="C13" s="281"/>
      <c r="D13" s="281"/>
      <c r="E13" s="281"/>
      <c r="F13" s="281"/>
      <c r="G13" s="281"/>
      <c r="H13" s="281"/>
      <c r="I13" s="281"/>
      <c r="J13" s="281"/>
      <c r="K13" s="281"/>
      <c r="L13" s="281"/>
      <c r="M13" s="281"/>
      <c r="N13" s="281"/>
      <c r="O13" s="281"/>
      <c r="P13" s="281"/>
      <c r="Q13" s="281"/>
      <c r="R13" s="281"/>
      <c r="S13" s="281"/>
      <c r="T13" s="3"/>
      <c r="U13" s="3"/>
      <c r="V13" s="3"/>
      <c r="W13" s="3"/>
      <c r="X13" s="3"/>
      <c r="Y13" s="3"/>
      <c r="Z13" s="3"/>
      <c r="AA13" s="3"/>
      <c r="AB13" s="3"/>
    </row>
    <row r="14" spans="1:28" s="2" customFormat="1" ht="12">
      <c r="A14" s="285" t="str">
        <f>T1Titul</f>
        <v>Реконструкция ТП-468 ул.Благонравова 7 (Владимир) 1 шт</v>
      </c>
      <c r="B14" s="285"/>
      <c r="C14" s="285"/>
      <c r="D14" s="285"/>
      <c r="E14" s="285"/>
      <c r="F14" s="285"/>
      <c r="G14" s="285"/>
      <c r="H14" s="285"/>
      <c r="I14" s="285"/>
      <c r="J14" s="285"/>
      <c r="K14" s="285"/>
      <c r="L14" s="285"/>
      <c r="M14" s="285"/>
      <c r="N14" s="285"/>
      <c r="O14" s="285"/>
      <c r="P14" s="285"/>
      <c r="Q14" s="285"/>
      <c r="R14" s="285"/>
      <c r="S14" s="285"/>
      <c r="T14" s="6"/>
      <c r="U14" s="6"/>
      <c r="V14" s="6"/>
      <c r="W14" s="6"/>
      <c r="X14" s="6"/>
      <c r="Y14" s="6"/>
      <c r="Z14" s="6"/>
      <c r="AA14" s="6"/>
      <c r="AB14" s="6"/>
    </row>
    <row r="15" spans="1:28" s="2" customFormat="1" ht="15" customHeight="1">
      <c r="A15" s="277" t="s">
        <v>2</v>
      </c>
      <c r="B15" s="277"/>
      <c r="C15" s="277"/>
      <c r="D15" s="277"/>
      <c r="E15" s="277"/>
      <c r="F15" s="277"/>
      <c r="G15" s="277"/>
      <c r="H15" s="277"/>
      <c r="I15" s="277"/>
      <c r="J15" s="277"/>
      <c r="K15" s="277"/>
      <c r="L15" s="277"/>
      <c r="M15" s="277"/>
      <c r="N15" s="277"/>
      <c r="O15" s="277"/>
      <c r="P15" s="277"/>
      <c r="Q15" s="277"/>
      <c r="R15" s="277"/>
      <c r="S15" s="277"/>
      <c r="T15" s="4"/>
      <c r="U15" s="4"/>
      <c r="V15" s="4"/>
      <c r="W15" s="4"/>
      <c r="X15" s="4"/>
      <c r="Y15" s="4"/>
      <c r="Z15" s="4"/>
      <c r="AA15" s="4"/>
      <c r="AB15" s="4"/>
    </row>
    <row r="16" spans="1:28" s="2" customFormat="1" ht="15" customHeight="1">
      <c r="A16" s="281"/>
      <c r="B16" s="281"/>
      <c r="C16" s="281"/>
      <c r="D16" s="281"/>
      <c r="E16" s="281"/>
      <c r="F16" s="281"/>
      <c r="G16" s="281"/>
      <c r="H16" s="281"/>
      <c r="I16" s="281"/>
      <c r="J16" s="281"/>
      <c r="K16" s="281"/>
      <c r="L16" s="281"/>
      <c r="M16" s="281"/>
      <c r="N16" s="281"/>
      <c r="O16" s="281"/>
      <c r="P16" s="281"/>
      <c r="Q16" s="281"/>
      <c r="R16" s="281"/>
      <c r="S16" s="281"/>
      <c r="T16" s="3"/>
      <c r="U16" s="3"/>
      <c r="V16" s="3"/>
      <c r="W16" s="3"/>
      <c r="X16" s="3"/>
      <c r="Y16" s="3"/>
    </row>
    <row r="17" spans="1:28" s="2" customFormat="1" ht="45.75" customHeight="1">
      <c r="A17" s="272" t="s">
        <v>405</v>
      </c>
      <c r="B17" s="272"/>
      <c r="C17" s="272"/>
      <c r="D17" s="272"/>
      <c r="E17" s="272"/>
      <c r="F17" s="272"/>
      <c r="G17" s="272"/>
      <c r="H17" s="272"/>
      <c r="I17" s="272"/>
      <c r="J17" s="272"/>
      <c r="K17" s="272"/>
      <c r="L17" s="272"/>
      <c r="M17" s="272"/>
      <c r="N17" s="272"/>
      <c r="O17" s="272"/>
      <c r="P17" s="272"/>
      <c r="Q17" s="272"/>
      <c r="R17" s="272"/>
      <c r="S17" s="272"/>
      <c r="T17" s="5"/>
      <c r="U17" s="5"/>
      <c r="V17" s="5"/>
      <c r="W17" s="5"/>
      <c r="X17" s="5"/>
      <c r="Y17" s="5"/>
      <c r="Z17" s="5"/>
      <c r="AA17" s="5"/>
      <c r="AB17" s="5"/>
    </row>
    <row r="18" spans="1:28" s="2" customFormat="1" ht="15" customHeight="1">
      <c r="A18" s="282"/>
      <c r="B18" s="282"/>
      <c r="C18" s="282"/>
      <c r="D18" s="282"/>
      <c r="E18" s="282"/>
      <c r="F18" s="282"/>
      <c r="G18" s="282"/>
      <c r="H18" s="282"/>
      <c r="I18" s="282"/>
      <c r="J18" s="282"/>
      <c r="K18" s="282"/>
      <c r="L18" s="282"/>
      <c r="M18" s="282"/>
      <c r="N18" s="282"/>
      <c r="O18" s="282"/>
      <c r="P18" s="282"/>
      <c r="Q18" s="282"/>
      <c r="R18" s="282"/>
      <c r="S18" s="282"/>
      <c r="T18" s="3"/>
      <c r="U18" s="3"/>
      <c r="V18" s="3"/>
      <c r="W18" s="3"/>
      <c r="X18" s="3"/>
      <c r="Y18" s="3"/>
    </row>
    <row r="19" spans="1:28" s="2" customFormat="1" ht="54" customHeight="1">
      <c r="A19" s="279" t="s">
        <v>1</v>
      </c>
      <c r="B19" s="279" t="s">
        <v>406</v>
      </c>
      <c r="C19" s="283" t="s">
        <v>407</v>
      </c>
      <c r="D19" s="279" t="s">
        <v>408</v>
      </c>
      <c r="E19" s="279" t="s">
        <v>409</v>
      </c>
      <c r="F19" s="279" t="s">
        <v>410</v>
      </c>
      <c r="G19" s="279" t="s">
        <v>411</v>
      </c>
      <c r="H19" s="279" t="s">
        <v>412</v>
      </c>
      <c r="I19" s="279" t="s">
        <v>413</v>
      </c>
      <c r="J19" s="279" t="s">
        <v>414</v>
      </c>
      <c r="K19" s="279" t="s">
        <v>415</v>
      </c>
      <c r="L19" s="279" t="s">
        <v>416</v>
      </c>
      <c r="M19" s="279" t="s">
        <v>417</v>
      </c>
      <c r="N19" s="279" t="s">
        <v>418</v>
      </c>
      <c r="O19" s="279" t="s">
        <v>419</v>
      </c>
      <c r="P19" s="279" t="s">
        <v>420</v>
      </c>
      <c r="Q19" s="279" t="s">
        <v>421</v>
      </c>
      <c r="R19" s="279"/>
      <c r="S19" s="280" t="s">
        <v>422</v>
      </c>
      <c r="T19" s="3"/>
      <c r="U19" s="3"/>
      <c r="V19" s="3"/>
      <c r="W19" s="3"/>
      <c r="X19" s="3"/>
      <c r="Y19" s="3"/>
    </row>
    <row r="20" spans="1:28" s="2" customFormat="1" ht="180.75" customHeight="1">
      <c r="A20" s="279"/>
      <c r="B20" s="279"/>
      <c r="C20" s="284"/>
      <c r="D20" s="279"/>
      <c r="E20" s="279"/>
      <c r="F20" s="279"/>
      <c r="G20" s="279"/>
      <c r="H20" s="279"/>
      <c r="I20" s="279"/>
      <c r="J20" s="279"/>
      <c r="K20" s="279"/>
      <c r="L20" s="279"/>
      <c r="M20" s="279"/>
      <c r="N20" s="279"/>
      <c r="O20" s="279"/>
      <c r="P20" s="279"/>
      <c r="Q20" s="187" t="s">
        <v>423</v>
      </c>
      <c r="R20" s="188" t="s">
        <v>424</v>
      </c>
      <c r="S20" s="280"/>
      <c r="T20" s="3"/>
      <c r="U20" s="3"/>
      <c r="V20" s="3"/>
      <c r="W20" s="3"/>
      <c r="X20" s="3"/>
      <c r="Y20" s="3"/>
    </row>
    <row r="21" spans="1:28" s="2" customFormat="1" ht="18.75">
      <c r="A21" s="187">
        <v>1</v>
      </c>
      <c r="B21" s="197">
        <v>2</v>
      </c>
      <c r="C21" s="187">
        <v>3</v>
      </c>
      <c r="D21" s="197">
        <v>4</v>
      </c>
      <c r="E21" s="187">
        <v>5</v>
      </c>
      <c r="F21" s="197">
        <v>6</v>
      </c>
      <c r="G21" s="187">
        <v>7</v>
      </c>
      <c r="H21" s="197">
        <v>8</v>
      </c>
      <c r="I21" s="187">
        <v>9</v>
      </c>
      <c r="J21" s="197">
        <v>10</v>
      </c>
      <c r="K21" s="187">
        <v>11</v>
      </c>
      <c r="L21" s="197">
        <v>12</v>
      </c>
      <c r="M21" s="187">
        <v>13</v>
      </c>
      <c r="N21" s="197">
        <v>14</v>
      </c>
      <c r="O21" s="187">
        <v>15</v>
      </c>
      <c r="P21" s="197">
        <v>16</v>
      </c>
      <c r="Q21" s="187">
        <v>17</v>
      </c>
      <c r="R21" s="197">
        <v>18</v>
      </c>
      <c r="S21" s="187">
        <v>19</v>
      </c>
      <c r="T21" s="3"/>
      <c r="U21" s="3"/>
      <c r="V21" s="3"/>
      <c r="W21" s="3"/>
      <c r="X21" s="3"/>
      <c r="Y21" s="3"/>
    </row>
    <row r="22" spans="1:28" s="2" customFormat="1" ht="18.75">
      <c r="A22" s="264" t="s">
        <v>220</v>
      </c>
      <c r="B22" s="264" t="s">
        <v>220</v>
      </c>
      <c r="C22" s="264" t="s">
        <v>220</v>
      </c>
      <c r="D22" s="264" t="s">
        <v>220</v>
      </c>
      <c r="E22" s="264" t="s">
        <v>496</v>
      </c>
      <c r="F22" s="264" t="s">
        <v>492</v>
      </c>
      <c r="G22" s="264" t="s">
        <v>497</v>
      </c>
      <c r="H22" s="264" t="s">
        <v>220</v>
      </c>
      <c r="I22" s="264" t="s">
        <v>220</v>
      </c>
      <c r="J22" s="264" t="s">
        <v>220</v>
      </c>
      <c r="K22" s="264">
        <v>6</v>
      </c>
      <c r="L22" s="264" t="s">
        <v>498</v>
      </c>
      <c r="M22" s="264">
        <v>0.8</v>
      </c>
      <c r="N22" s="264">
        <v>2</v>
      </c>
      <c r="O22" s="264" t="s">
        <v>220</v>
      </c>
      <c r="P22" s="264" t="s">
        <v>220</v>
      </c>
      <c r="Q22" s="264" t="s">
        <v>220</v>
      </c>
      <c r="R22" s="264" t="s">
        <v>220</v>
      </c>
      <c r="S22" s="264" t="s">
        <v>220</v>
      </c>
      <c r="T22" s="265"/>
      <c r="U22" s="265"/>
      <c r="V22" s="265"/>
      <c r="W22" s="265"/>
      <c r="X22" s="265"/>
      <c r="Y22" s="265"/>
      <c r="Z22" s="266"/>
      <c r="AA22" s="266"/>
      <c r="AB22" s="26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A25" sqref="A25:T25"/>
    </sheetView>
  </sheetViews>
  <sheetFormatPr defaultColWidth="10.7109375" defaultRowHeight="15.75"/>
  <cols>
    <col min="1" max="1" width="9.5703125" style="182" customWidth="1"/>
    <col min="2" max="2" width="13.5703125" style="182" customWidth="1"/>
    <col min="3" max="3" width="12.7109375" style="182" customWidth="1"/>
    <col min="4" max="4" width="16.140625" style="182" customWidth="1"/>
    <col min="5" max="5" width="11.140625" style="182" customWidth="1"/>
    <col min="6" max="6" width="11" style="182" customWidth="1"/>
    <col min="7" max="8" width="8.7109375" style="182" customWidth="1"/>
    <col min="9" max="9" width="7.28515625" style="182" customWidth="1"/>
    <col min="10" max="10" width="9.28515625" style="182" customWidth="1"/>
    <col min="11" max="11" width="10.28515625" style="182" customWidth="1"/>
    <col min="12" max="15" width="8.7109375" style="182" customWidth="1"/>
    <col min="16" max="16" width="19.42578125" style="182" customWidth="1"/>
    <col min="17" max="17" width="21.7109375" style="182" customWidth="1"/>
    <col min="18" max="18" width="22" style="182" customWidth="1"/>
    <col min="19" max="19" width="19.7109375" style="182" customWidth="1"/>
    <col min="20" max="20" width="18.42578125" style="182" customWidth="1"/>
    <col min="21" max="237" width="10.7109375" style="182"/>
    <col min="238" max="242" width="15.7109375" style="182" customWidth="1"/>
    <col min="243" max="246" width="12.7109375" style="182" customWidth="1"/>
    <col min="247" max="250" width="15.7109375" style="182" customWidth="1"/>
    <col min="251" max="251" width="22.85546875" style="182" customWidth="1"/>
    <col min="252" max="252" width="20.7109375" style="182" customWidth="1"/>
    <col min="253" max="253" width="16.7109375" style="182" customWidth="1"/>
    <col min="254" max="493" width="10.7109375" style="182"/>
    <col min="494" max="498" width="15.7109375" style="182" customWidth="1"/>
    <col min="499" max="502" width="12.7109375" style="182" customWidth="1"/>
    <col min="503" max="506" width="15.7109375" style="182" customWidth="1"/>
    <col min="507" max="507" width="22.85546875" style="182" customWidth="1"/>
    <col min="508" max="508" width="20.7109375" style="182" customWidth="1"/>
    <col min="509" max="509" width="16.7109375" style="182" customWidth="1"/>
    <col min="510" max="749" width="10.7109375" style="182"/>
    <col min="750" max="754" width="15.7109375" style="182" customWidth="1"/>
    <col min="755" max="758" width="12.7109375" style="182" customWidth="1"/>
    <col min="759" max="762" width="15.7109375" style="182" customWidth="1"/>
    <col min="763" max="763" width="22.85546875" style="182" customWidth="1"/>
    <col min="764" max="764" width="20.7109375" style="182" customWidth="1"/>
    <col min="765" max="765" width="16.7109375" style="182" customWidth="1"/>
    <col min="766" max="1005" width="10.7109375" style="182"/>
    <col min="1006" max="1010" width="15.7109375" style="182" customWidth="1"/>
    <col min="1011" max="1014" width="12.7109375" style="182" customWidth="1"/>
    <col min="1015" max="1018" width="15.7109375" style="182" customWidth="1"/>
    <col min="1019" max="1019" width="22.85546875" style="182" customWidth="1"/>
    <col min="1020" max="1020" width="20.7109375" style="182" customWidth="1"/>
    <col min="1021" max="1021" width="16.7109375" style="182" customWidth="1"/>
    <col min="1022" max="1261" width="10.7109375" style="182"/>
    <col min="1262" max="1266" width="15.7109375" style="182" customWidth="1"/>
    <col min="1267" max="1270" width="12.7109375" style="182" customWidth="1"/>
    <col min="1271" max="1274" width="15.7109375" style="182" customWidth="1"/>
    <col min="1275" max="1275" width="22.85546875" style="182" customWidth="1"/>
    <col min="1276" max="1276" width="20.7109375" style="182" customWidth="1"/>
    <col min="1277" max="1277" width="16.7109375" style="182" customWidth="1"/>
    <col min="1278" max="1517" width="10.7109375" style="182"/>
    <col min="1518" max="1522" width="15.7109375" style="182" customWidth="1"/>
    <col min="1523" max="1526" width="12.7109375" style="182" customWidth="1"/>
    <col min="1527" max="1530" width="15.7109375" style="182" customWidth="1"/>
    <col min="1531" max="1531" width="22.85546875" style="182" customWidth="1"/>
    <col min="1532" max="1532" width="20.7109375" style="182" customWidth="1"/>
    <col min="1533" max="1533" width="16.7109375" style="182" customWidth="1"/>
    <col min="1534" max="1773" width="10.7109375" style="182"/>
    <col min="1774" max="1778" width="15.7109375" style="182" customWidth="1"/>
    <col min="1779" max="1782" width="12.7109375" style="182" customWidth="1"/>
    <col min="1783" max="1786" width="15.7109375" style="182" customWidth="1"/>
    <col min="1787" max="1787" width="22.85546875" style="182" customWidth="1"/>
    <col min="1788" max="1788" width="20.7109375" style="182" customWidth="1"/>
    <col min="1789" max="1789" width="16.7109375" style="182" customWidth="1"/>
    <col min="1790" max="2029" width="10.7109375" style="182"/>
    <col min="2030" max="2034" width="15.7109375" style="182" customWidth="1"/>
    <col min="2035" max="2038" width="12.7109375" style="182" customWidth="1"/>
    <col min="2039" max="2042" width="15.7109375" style="182" customWidth="1"/>
    <col min="2043" max="2043" width="22.85546875" style="182" customWidth="1"/>
    <col min="2044" max="2044" width="20.7109375" style="182" customWidth="1"/>
    <col min="2045" max="2045" width="16.7109375" style="182" customWidth="1"/>
    <col min="2046" max="2285" width="10.7109375" style="182"/>
    <col min="2286" max="2290" width="15.7109375" style="182" customWidth="1"/>
    <col min="2291" max="2294" width="12.7109375" style="182" customWidth="1"/>
    <col min="2295" max="2298" width="15.7109375" style="182" customWidth="1"/>
    <col min="2299" max="2299" width="22.85546875" style="182" customWidth="1"/>
    <col min="2300" max="2300" width="20.7109375" style="182" customWidth="1"/>
    <col min="2301" max="2301" width="16.7109375" style="182" customWidth="1"/>
    <col min="2302" max="2541" width="10.7109375" style="182"/>
    <col min="2542" max="2546" width="15.7109375" style="182" customWidth="1"/>
    <col min="2547" max="2550" width="12.7109375" style="182" customWidth="1"/>
    <col min="2551" max="2554" width="15.7109375" style="182" customWidth="1"/>
    <col min="2555" max="2555" width="22.85546875" style="182" customWidth="1"/>
    <col min="2556" max="2556" width="20.7109375" style="182" customWidth="1"/>
    <col min="2557" max="2557" width="16.7109375" style="182" customWidth="1"/>
    <col min="2558" max="2797" width="10.7109375" style="182"/>
    <col min="2798" max="2802" width="15.7109375" style="182" customWidth="1"/>
    <col min="2803" max="2806" width="12.7109375" style="182" customWidth="1"/>
    <col min="2807" max="2810" width="15.7109375" style="182" customWidth="1"/>
    <col min="2811" max="2811" width="22.85546875" style="182" customWidth="1"/>
    <col min="2812" max="2812" width="20.7109375" style="182" customWidth="1"/>
    <col min="2813" max="2813" width="16.7109375" style="182" customWidth="1"/>
    <col min="2814" max="3053" width="10.7109375" style="182"/>
    <col min="3054" max="3058" width="15.7109375" style="182" customWidth="1"/>
    <col min="3059" max="3062" width="12.7109375" style="182" customWidth="1"/>
    <col min="3063" max="3066" width="15.7109375" style="182" customWidth="1"/>
    <col min="3067" max="3067" width="22.85546875" style="182" customWidth="1"/>
    <col min="3068" max="3068" width="20.7109375" style="182" customWidth="1"/>
    <col min="3069" max="3069" width="16.7109375" style="182" customWidth="1"/>
    <col min="3070" max="3309" width="10.7109375" style="182"/>
    <col min="3310" max="3314" width="15.7109375" style="182" customWidth="1"/>
    <col min="3315" max="3318" width="12.7109375" style="182" customWidth="1"/>
    <col min="3319" max="3322" width="15.7109375" style="182" customWidth="1"/>
    <col min="3323" max="3323" width="22.85546875" style="182" customWidth="1"/>
    <col min="3324" max="3324" width="20.7109375" style="182" customWidth="1"/>
    <col min="3325" max="3325" width="16.7109375" style="182" customWidth="1"/>
    <col min="3326" max="3565" width="10.7109375" style="182"/>
    <col min="3566" max="3570" width="15.7109375" style="182" customWidth="1"/>
    <col min="3571" max="3574" width="12.7109375" style="182" customWidth="1"/>
    <col min="3575" max="3578" width="15.7109375" style="182" customWidth="1"/>
    <col min="3579" max="3579" width="22.85546875" style="182" customWidth="1"/>
    <col min="3580" max="3580" width="20.7109375" style="182" customWidth="1"/>
    <col min="3581" max="3581" width="16.7109375" style="182" customWidth="1"/>
    <col min="3582" max="3821" width="10.7109375" style="182"/>
    <col min="3822" max="3826" width="15.7109375" style="182" customWidth="1"/>
    <col min="3827" max="3830" width="12.7109375" style="182" customWidth="1"/>
    <col min="3831" max="3834" width="15.7109375" style="182" customWidth="1"/>
    <col min="3835" max="3835" width="22.85546875" style="182" customWidth="1"/>
    <col min="3836" max="3836" width="20.7109375" style="182" customWidth="1"/>
    <col min="3837" max="3837" width="16.7109375" style="182" customWidth="1"/>
    <col min="3838" max="4077" width="10.7109375" style="182"/>
    <col min="4078" max="4082" width="15.7109375" style="182" customWidth="1"/>
    <col min="4083" max="4086" width="12.7109375" style="182" customWidth="1"/>
    <col min="4087" max="4090" width="15.7109375" style="182" customWidth="1"/>
    <col min="4091" max="4091" width="22.85546875" style="182" customWidth="1"/>
    <col min="4092" max="4092" width="20.7109375" style="182" customWidth="1"/>
    <col min="4093" max="4093" width="16.7109375" style="182" customWidth="1"/>
    <col min="4094" max="4333" width="10.7109375" style="182"/>
    <col min="4334" max="4338" width="15.7109375" style="182" customWidth="1"/>
    <col min="4339" max="4342" width="12.7109375" style="182" customWidth="1"/>
    <col min="4343" max="4346" width="15.7109375" style="182" customWidth="1"/>
    <col min="4347" max="4347" width="22.85546875" style="182" customWidth="1"/>
    <col min="4348" max="4348" width="20.7109375" style="182" customWidth="1"/>
    <col min="4349" max="4349" width="16.7109375" style="182" customWidth="1"/>
    <col min="4350" max="4589" width="10.7109375" style="182"/>
    <col min="4590" max="4594" width="15.7109375" style="182" customWidth="1"/>
    <col min="4595" max="4598" width="12.7109375" style="182" customWidth="1"/>
    <col min="4599" max="4602" width="15.7109375" style="182" customWidth="1"/>
    <col min="4603" max="4603" width="22.85546875" style="182" customWidth="1"/>
    <col min="4604" max="4604" width="20.7109375" style="182" customWidth="1"/>
    <col min="4605" max="4605" width="16.7109375" style="182" customWidth="1"/>
    <col min="4606" max="4845" width="10.7109375" style="182"/>
    <col min="4846" max="4850" width="15.7109375" style="182" customWidth="1"/>
    <col min="4851" max="4854" width="12.7109375" style="182" customWidth="1"/>
    <col min="4855" max="4858" width="15.7109375" style="182" customWidth="1"/>
    <col min="4859" max="4859" width="22.85546875" style="182" customWidth="1"/>
    <col min="4860" max="4860" width="20.7109375" style="182" customWidth="1"/>
    <col min="4861" max="4861" width="16.7109375" style="182" customWidth="1"/>
    <col min="4862" max="5101" width="10.7109375" style="182"/>
    <col min="5102" max="5106" width="15.7109375" style="182" customWidth="1"/>
    <col min="5107" max="5110" width="12.7109375" style="182" customWidth="1"/>
    <col min="5111" max="5114" width="15.7109375" style="182" customWidth="1"/>
    <col min="5115" max="5115" width="22.85546875" style="182" customWidth="1"/>
    <col min="5116" max="5116" width="20.7109375" style="182" customWidth="1"/>
    <col min="5117" max="5117" width="16.7109375" style="182" customWidth="1"/>
    <col min="5118" max="5357" width="10.7109375" style="182"/>
    <col min="5358" max="5362" width="15.7109375" style="182" customWidth="1"/>
    <col min="5363" max="5366" width="12.7109375" style="182" customWidth="1"/>
    <col min="5367" max="5370" width="15.7109375" style="182" customWidth="1"/>
    <col min="5371" max="5371" width="22.85546875" style="182" customWidth="1"/>
    <col min="5372" max="5372" width="20.7109375" style="182" customWidth="1"/>
    <col min="5373" max="5373" width="16.7109375" style="182" customWidth="1"/>
    <col min="5374" max="5613" width="10.7109375" style="182"/>
    <col min="5614" max="5618" width="15.7109375" style="182" customWidth="1"/>
    <col min="5619" max="5622" width="12.7109375" style="182" customWidth="1"/>
    <col min="5623" max="5626" width="15.7109375" style="182" customWidth="1"/>
    <col min="5627" max="5627" width="22.85546875" style="182" customWidth="1"/>
    <col min="5628" max="5628" width="20.7109375" style="182" customWidth="1"/>
    <col min="5629" max="5629" width="16.7109375" style="182" customWidth="1"/>
    <col min="5630" max="5869" width="10.7109375" style="182"/>
    <col min="5870" max="5874" width="15.7109375" style="182" customWidth="1"/>
    <col min="5875" max="5878" width="12.7109375" style="182" customWidth="1"/>
    <col min="5879" max="5882" width="15.7109375" style="182" customWidth="1"/>
    <col min="5883" max="5883" width="22.85546875" style="182" customWidth="1"/>
    <col min="5884" max="5884" width="20.7109375" style="182" customWidth="1"/>
    <col min="5885" max="5885" width="16.7109375" style="182" customWidth="1"/>
    <col min="5886" max="6125" width="10.7109375" style="182"/>
    <col min="6126" max="6130" width="15.7109375" style="182" customWidth="1"/>
    <col min="6131" max="6134" width="12.7109375" style="182" customWidth="1"/>
    <col min="6135" max="6138" width="15.7109375" style="182" customWidth="1"/>
    <col min="6139" max="6139" width="22.85546875" style="182" customWidth="1"/>
    <col min="6140" max="6140" width="20.7109375" style="182" customWidth="1"/>
    <col min="6141" max="6141" width="16.7109375" style="182" customWidth="1"/>
    <col min="6142" max="6381" width="10.7109375" style="182"/>
    <col min="6382" max="6386" width="15.7109375" style="182" customWidth="1"/>
    <col min="6387" max="6390" width="12.7109375" style="182" customWidth="1"/>
    <col min="6391" max="6394" width="15.7109375" style="182" customWidth="1"/>
    <col min="6395" max="6395" width="22.85546875" style="182" customWidth="1"/>
    <col min="6396" max="6396" width="20.7109375" style="182" customWidth="1"/>
    <col min="6397" max="6397" width="16.7109375" style="182" customWidth="1"/>
    <col min="6398" max="6637" width="10.7109375" style="182"/>
    <col min="6638" max="6642" width="15.7109375" style="182" customWidth="1"/>
    <col min="6643" max="6646" width="12.7109375" style="182" customWidth="1"/>
    <col min="6647" max="6650" width="15.7109375" style="182" customWidth="1"/>
    <col min="6651" max="6651" width="22.85546875" style="182" customWidth="1"/>
    <col min="6652" max="6652" width="20.7109375" style="182" customWidth="1"/>
    <col min="6653" max="6653" width="16.7109375" style="182" customWidth="1"/>
    <col min="6654" max="6893" width="10.7109375" style="182"/>
    <col min="6894" max="6898" width="15.7109375" style="182" customWidth="1"/>
    <col min="6899" max="6902" width="12.7109375" style="182" customWidth="1"/>
    <col min="6903" max="6906" width="15.7109375" style="182" customWidth="1"/>
    <col min="6907" max="6907" width="22.85546875" style="182" customWidth="1"/>
    <col min="6908" max="6908" width="20.7109375" style="182" customWidth="1"/>
    <col min="6909" max="6909" width="16.7109375" style="182" customWidth="1"/>
    <col min="6910" max="7149" width="10.7109375" style="182"/>
    <col min="7150" max="7154" width="15.7109375" style="182" customWidth="1"/>
    <col min="7155" max="7158" width="12.7109375" style="182" customWidth="1"/>
    <col min="7159" max="7162" width="15.7109375" style="182" customWidth="1"/>
    <col min="7163" max="7163" width="22.85546875" style="182" customWidth="1"/>
    <col min="7164" max="7164" width="20.7109375" style="182" customWidth="1"/>
    <col min="7165" max="7165" width="16.7109375" style="182" customWidth="1"/>
    <col min="7166" max="7405" width="10.7109375" style="182"/>
    <col min="7406" max="7410" width="15.7109375" style="182" customWidth="1"/>
    <col min="7411" max="7414" width="12.7109375" style="182" customWidth="1"/>
    <col min="7415" max="7418" width="15.7109375" style="182" customWidth="1"/>
    <col min="7419" max="7419" width="22.85546875" style="182" customWidth="1"/>
    <col min="7420" max="7420" width="20.7109375" style="182" customWidth="1"/>
    <col min="7421" max="7421" width="16.7109375" style="182" customWidth="1"/>
    <col min="7422" max="7661" width="10.7109375" style="182"/>
    <col min="7662" max="7666" width="15.7109375" style="182" customWidth="1"/>
    <col min="7667" max="7670" width="12.7109375" style="182" customWidth="1"/>
    <col min="7671" max="7674" width="15.7109375" style="182" customWidth="1"/>
    <col min="7675" max="7675" width="22.85546875" style="182" customWidth="1"/>
    <col min="7676" max="7676" width="20.7109375" style="182" customWidth="1"/>
    <col min="7677" max="7677" width="16.7109375" style="182" customWidth="1"/>
    <col min="7678" max="7917" width="10.7109375" style="182"/>
    <col min="7918" max="7922" width="15.7109375" style="182" customWidth="1"/>
    <col min="7923" max="7926" width="12.7109375" style="182" customWidth="1"/>
    <col min="7927" max="7930" width="15.7109375" style="182" customWidth="1"/>
    <col min="7931" max="7931" width="22.85546875" style="182" customWidth="1"/>
    <col min="7932" max="7932" width="20.7109375" style="182" customWidth="1"/>
    <col min="7933" max="7933" width="16.7109375" style="182" customWidth="1"/>
    <col min="7934" max="8173" width="10.7109375" style="182"/>
    <col min="8174" max="8178" width="15.7109375" style="182" customWidth="1"/>
    <col min="8179" max="8182" width="12.7109375" style="182" customWidth="1"/>
    <col min="8183" max="8186" width="15.7109375" style="182" customWidth="1"/>
    <col min="8187" max="8187" width="22.85546875" style="182" customWidth="1"/>
    <col min="8188" max="8188" width="20.7109375" style="182" customWidth="1"/>
    <col min="8189" max="8189" width="16.7109375" style="182" customWidth="1"/>
    <col min="8190" max="8429" width="10.7109375" style="182"/>
    <col min="8430" max="8434" width="15.7109375" style="182" customWidth="1"/>
    <col min="8435" max="8438" width="12.7109375" style="182" customWidth="1"/>
    <col min="8439" max="8442" width="15.7109375" style="182" customWidth="1"/>
    <col min="8443" max="8443" width="22.85546875" style="182" customWidth="1"/>
    <col min="8444" max="8444" width="20.7109375" style="182" customWidth="1"/>
    <col min="8445" max="8445" width="16.7109375" style="182" customWidth="1"/>
    <col min="8446" max="8685" width="10.7109375" style="182"/>
    <col min="8686" max="8690" width="15.7109375" style="182" customWidth="1"/>
    <col min="8691" max="8694" width="12.7109375" style="182" customWidth="1"/>
    <col min="8695" max="8698" width="15.7109375" style="182" customWidth="1"/>
    <col min="8699" max="8699" width="22.85546875" style="182" customWidth="1"/>
    <col min="8700" max="8700" width="20.7109375" style="182" customWidth="1"/>
    <col min="8701" max="8701" width="16.7109375" style="182" customWidth="1"/>
    <col min="8702" max="8941" width="10.7109375" style="182"/>
    <col min="8942" max="8946" width="15.7109375" style="182" customWidth="1"/>
    <col min="8947" max="8950" width="12.7109375" style="182" customWidth="1"/>
    <col min="8951" max="8954" width="15.7109375" style="182" customWidth="1"/>
    <col min="8955" max="8955" width="22.85546875" style="182" customWidth="1"/>
    <col min="8956" max="8956" width="20.7109375" style="182" customWidth="1"/>
    <col min="8957" max="8957" width="16.7109375" style="182" customWidth="1"/>
    <col min="8958" max="9197" width="10.7109375" style="182"/>
    <col min="9198" max="9202" width="15.7109375" style="182" customWidth="1"/>
    <col min="9203" max="9206" width="12.7109375" style="182" customWidth="1"/>
    <col min="9207" max="9210" width="15.7109375" style="182" customWidth="1"/>
    <col min="9211" max="9211" width="22.85546875" style="182" customWidth="1"/>
    <col min="9212" max="9212" width="20.7109375" style="182" customWidth="1"/>
    <col min="9213" max="9213" width="16.7109375" style="182" customWidth="1"/>
    <col min="9214" max="9453" width="10.7109375" style="182"/>
    <col min="9454" max="9458" width="15.7109375" style="182" customWidth="1"/>
    <col min="9459" max="9462" width="12.7109375" style="182" customWidth="1"/>
    <col min="9463" max="9466" width="15.7109375" style="182" customWidth="1"/>
    <col min="9467" max="9467" width="22.85546875" style="182" customWidth="1"/>
    <col min="9468" max="9468" width="20.7109375" style="182" customWidth="1"/>
    <col min="9469" max="9469" width="16.7109375" style="182" customWidth="1"/>
    <col min="9470" max="9709" width="10.7109375" style="182"/>
    <col min="9710" max="9714" width="15.7109375" style="182" customWidth="1"/>
    <col min="9715" max="9718" width="12.7109375" style="182" customWidth="1"/>
    <col min="9719" max="9722" width="15.7109375" style="182" customWidth="1"/>
    <col min="9723" max="9723" width="22.85546875" style="182" customWidth="1"/>
    <col min="9724" max="9724" width="20.7109375" style="182" customWidth="1"/>
    <col min="9725" max="9725" width="16.7109375" style="182" customWidth="1"/>
    <col min="9726" max="9965" width="10.7109375" style="182"/>
    <col min="9966" max="9970" width="15.7109375" style="182" customWidth="1"/>
    <col min="9971" max="9974" width="12.7109375" style="182" customWidth="1"/>
    <col min="9975" max="9978" width="15.7109375" style="182" customWidth="1"/>
    <col min="9979" max="9979" width="22.85546875" style="182" customWidth="1"/>
    <col min="9980" max="9980" width="20.7109375" style="182" customWidth="1"/>
    <col min="9981" max="9981" width="16.7109375" style="182" customWidth="1"/>
    <col min="9982" max="10221" width="10.7109375" style="182"/>
    <col min="10222" max="10226" width="15.7109375" style="182" customWidth="1"/>
    <col min="10227" max="10230" width="12.7109375" style="182" customWidth="1"/>
    <col min="10231" max="10234" width="15.7109375" style="182" customWidth="1"/>
    <col min="10235" max="10235" width="22.85546875" style="182" customWidth="1"/>
    <col min="10236" max="10236" width="20.7109375" style="182" customWidth="1"/>
    <col min="10237" max="10237" width="16.7109375" style="182" customWidth="1"/>
    <col min="10238" max="10477" width="10.7109375" style="182"/>
    <col min="10478" max="10482" width="15.7109375" style="182" customWidth="1"/>
    <col min="10483" max="10486" width="12.7109375" style="182" customWidth="1"/>
    <col min="10487" max="10490" width="15.7109375" style="182" customWidth="1"/>
    <col min="10491" max="10491" width="22.85546875" style="182" customWidth="1"/>
    <col min="10492" max="10492" width="20.7109375" style="182" customWidth="1"/>
    <col min="10493" max="10493" width="16.7109375" style="182" customWidth="1"/>
    <col min="10494" max="10733" width="10.7109375" style="182"/>
    <col min="10734" max="10738" width="15.7109375" style="182" customWidth="1"/>
    <col min="10739" max="10742" width="12.7109375" style="182" customWidth="1"/>
    <col min="10743" max="10746" width="15.7109375" style="182" customWidth="1"/>
    <col min="10747" max="10747" width="22.85546875" style="182" customWidth="1"/>
    <col min="10748" max="10748" width="20.7109375" style="182" customWidth="1"/>
    <col min="10749" max="10749" width="16.7109375" style="182" customWidth="1"/>
    <col min="10750" max="10989" width="10.7109375" style="182"/>
    <col min="10990" max="10994" width="15.7109375" style="182" customWidth="1"/>
    <col min="10995" max="10998" width="12.7109375" style="182" customWidth="1"/>
    <col min="10999" max="11002" width="15.7109375" style="182" customWidth="1"/>
    <col min="11003" max="11003" width="22.85546875" style="182" customWidth="1"/>
    <col min="11004" max="11004" width="20.7109375" style="182" customWidth="1"/>
    <col min="11005" max="11005" width="16.7109375" style="182" customWidth="1"/>
    <col min="11006" max="11245" width="10.7109375" style="182"/>
    <col min="11246" max="11250" width="15.7109375" style="182" customWidth="1"/>
    <col min="11251" max="11254" width="12.7109375" style="182" customWidth="1"/>
    <col min="11255" max="11258" width="15.7109375" style="182" customWidth="1"/>
    <col min="11259" max="11259" width="22.85546875" style="182" customWidth="1"/>
    <col min="11260" max="11260" width="20.7109375" style="182" customWidth="1"/>
    <col min="11261" max="11261" width="16.7109375" style="182" customWidth="1"/>
    <col min="11262" max="11501" width="10.7109375" style="182"/>
    <col min="11502" max="11506" width="15.7109375" style="182" customWidth="1"/>
    <col min="11507" max="11510" width="12.7109375" style="182" customWidth="1"/>
    <col min="11511" max="11514" width="15.7109375" style="182" customWidth="1"/>
    <col min="11515" max="11515" width="22.85546875" style="182" customWidth="1"/>
    <col min="11516" max="11516" width="20.7109375" style="182" customWidth="1"/>
    <col min="11517" max="11517" width="16.7109375" style="182" customWidth="1"/>
    <col min="11518" max="11757" width="10.7109375" style="182"/>
    <col min="11758" max="11762" width="15.7109375" style="182" customWidth="1"/>
    <col min="11763" max="11766" width="12.7109375" style="182" customWidth="1"/>
    <col min="11767" max="11770" width="15.7109375" style="182" customWidth="1"/>
    <col min="11771" max="11771" width="22.85546875" style="182" customWidth="1"/>
    <col min="11772" max="11772" width="20.7109375" style="182" customWidth="1"/>
    <col min="11773" max="11773" width="16.7109375" style="182" customWidth="1"/>
    <col min="11774" max="12013" width="10.7109375" style="182"/>
    <col min="12014" max="12018" width="15.7109375" style="182" customWidth="1"/>
    <col min="12019" max="12022" width="12.7109375" style="182" customWidth="1"/>
    <col min="12023" max="12026" width="15.7109375" style="182" customWidth="1"/>
    <col min="12027" max="12027" width="22.85546875" style="182" customWidth="1"/>
    <col min="12028" max="12028" width="20.7109375" style="182" customWidth="1"/>
    <col min="12029" max="12029" width="16.7109375" style="182" customWidth="1"/>
    <col min="12030" max="12269" width="10.7109375" style="182"/>
    <col min="12270" max="12274" width="15.7109375" style="182" customWidth="1"/>
    <col min="12275" max="12278" width="12.7109375" style="182" customWidth="1"/>
    <col min="12279" max="12282" width="15.7109375" style="182" customWidth="1"/>
    <col min="12283" max="12283" width="22.85546875" style="182" customWidth="1"/>
    <col min="12284" max="12284" width="20.7109375" style="182" customWidth="1"/>
    <col min="12285" max="12285" width="16.7109375" style="182" customWidth="1"/>
    <col min="12286" max="12525" width="10.7109375" style="182"/>
    <col min="12526" max="12530" width="15.7109375" style="182" customWidth="1"/>
    <col min="12531" max="12534" width="12.7109375" style="182" customWidth="1"/>
    <col min="12535" max="12538" width="15.7109375" style="182" customWidth="1"/>
    <col min="12539" max="12539" width="22.85546875" style="182" customWidth="1"/>
    <col min="12540" max="12540" width="20.7109375" style="182" customWidth="1"/>
    <col min="12541" max="12541" width="16.7109375" style="182" customWidth="1"/>
    <col min="12542" max="12781" width="10.7109375" style="182"/>
    <col min="12782" max="12786" width="15.7109375" style="182" customWidth="1"/>
    <col min="12787" max="12790" width="12.7109375" style="182" customWidth="1"/>
    <col min="12791" max="12794" width="15.7109375" style="182" customWidth="1"/>
    <col min="12795" max="12795" width="22.85546875" style="182" customWidth="1"/>
    <col min="12796" max="12796" width="20.7109375" style="182" customWidth="1"/>
    <col min="12797" max="12797" width="16.7109375" style="182" customWidth="1"/>
    <col min="12798" max="13037" width="10.7109375" style="182"/>
    <col min="13038" max="13042" width="15.7109375" style="182" customWidth="1"/>
    <col min="13043" max="13046" width="12.7109375" style="182" customWidth="1"/>
    <col min="13047" max="13050" width="15.7109375" style="182" customWidth="1"/>
    <col min="13051" max="13051" width="22.85546875" style="182" customWidth="1"/>
    <col min="13052" max="13052" width="20.7109375" style="182" customWidth="1"/>
    <col min="13053" max="13053" width="16.7109375" style="182" customWidth="1"/>
    <col min="13054" max="13293" width="10.7109375" style="182"/>
    <col min="13294" max="13298" width="15.7109375" style="182" customWidth="1"/>
    <col min="13299" max="13302" width="12.7109375" style="182" customWidth="1"/>
    <col min="13303" max="13306" width="15.7109375" style="182" customWidth="1"/>
    <col min="13307" max="13307" width="22.85546875" style="182" customWidth="1"/>
    <col min="13308" max="13308" width="20.7109375" style="182" customWidth="1"/>
    <col min="13309" max="13309" width="16.7109375" style="182" customWidth="1"/>
    <col min="13310" max="13549" width="10.7109375" style="182"/>
    <col min="13550" max="13554" width="15.7109375" style="182" customWidth="1"/>
    <col min="13555" max="13558" width="12.7109375" style="182" customWidth="1"/>
    <col min="13559" max="13562" width="15.7109375" style="182" customWidth="1"/>
    <col min="13563" max="13563" width="22.85546875" style="182" customWidth="1"/>
    <col min="13564" max="13564" width="20.7109375" style="182" customWidth="1"/>
    <col min="13565" max="13565" width="16.7109375" style="182" customWidth="1"/>
    <col min="13566" max="13805" width="10.7109375" style="182"/>
    <col min="13806" max="13810" width="15.7109375" style="182" customWidth="1"/>
    <col min="13811" max="13814" width="12.7109375" style="182" customWidth="1"/>
    <col min="13815" max="13818" width="15.7109375" style="182" customWidth="1"/>
    <col min="13819" max="13819" width="22.85546875" style="182" customWidth="1"/>
    <col min="13820" max="13820" width="20.7109375" style="182" customWidth="1"/>
    <col min="13821" max="13821" width="16.7109375" style="182" customWidth="1"/>
    <col min="13822" max="14061" width="10.7109375" style="182"/>
    <col min="14062" max="14066" width="15.7109375" style="182" customWidth="1"/>
    <col min="14067" max="14070" width="12.7109375" style="182" customWidth="1"/>
    <col min="14071" max="14074" width="15.7109375" style="182" customWidth="1"/>
    <col min="14075" max="14075" width="22.85546875" style="182" customWidth="1"/>
    <col min="14076" max="14076" width="20.7109375" style="182" customWidth="1"/>
    <col min="14077" max="14077" width="16.7109375" style="182" customWidth="1"/>
    <col min="14078" max="14317" width="10.7109375" style="182"/>
    <col min="14318" max="14322" width="15.7109375" style="182" customWidth="1"/>
    <col min="14323" max="14326" width="12.7109375" style="182" customWidth="1"/>
    <col min="14327" max="14330" width="15.7109375" style="182" customWidth="1"/>
    <col min="14331" max="14331" width="22.85546875" style="182" customWidth="1"/>
    <col min="14332" max="14332" width="20.7109375" style="182" customWidth="1"/>
    <col min="14333" max="14333" width="16.7109375" style="182" customWidth="1"/>
    <col min="14334" max="14573" width="10.7109375" style="182"/>
    <col min="14574" max="14578" width="15.7109375" style="182" customWidth="1"/>
    <col min="14579" max="14582" width="12.7109375" style="182" customWidth="1"/>
    <col min="14583" max="14586" width="15.7109375" style="182" customWidth="1"/>
    <col min="14587" max="14587" width="22.85546875" style="182" customWidth="1"/>
    <col min="14588" max="14588" width="20.7109375" style="182" customWidth="1"/>
    <col min="14589" max="14589" width="16.7109375" style="182" customWidth="1"/>
    <col min="14590" max="14829" width="10.7109375" style="182"/>
    <col min="14830" max="14834" width="15.7109375" style="182" customWidth="1"/>
    <col min="14835" max="14838" width="12.7109375" style="182" customWidth="1"/>
    <col min="14839" max="14842" width="15.7109375" style="182" customWidth="1"/>
    <col min="14843" max="14843" width="22.85546875" style="182" customWidth="1"/>
    <col min="14844" max="14844" width="20.7109375" style="182" customWidth="1"/>
    <col min="14845" max="14845" width="16.7109375" style="182" customWidth="1"/>
    <col min="14846" max="15085" width="10.7109375" style="182"/>
    <col min="15086" max="15090" width="15.7109375" style="182" customWidth="1"/>
    <col min="15091" max="15094" width="12.7109375" style="182" customWidth="1"/>
    <col min="15095" max="15098" width="15.7109375" style="182" customWidth="1"/>
    <col min="15099" max="15099" width="22.85546875" style="182" customWidth="1"/>
    <col min="15100" max="15100" width="20.7109375" style="182" customWidth="1"/>
    <col min="15101" max="15101" width="16.7109375" style="182" customWidth="1"/>
    <col min="15102" max="15341" width="10.7109375" style="182"/>
    <col min="15342" max="15346" width="15.7109375" style="182" customWidth="1"/>
    <col min="15347" max="15350" width="12.7109375" style="182" customWidth="1"/>
    <col min="15351" max="15354" width="15.7109375" style="182" customWidth="1"/>
    <col min="15355" max="15355" width="22.85546875" style="182" customWidth="1"/>
    <col min="15356" max="15356" width="20.7109375" style="182" customWidth="1"/>
    <col min="15357" max="15357" width="16.7109375" style="182" customWidth="1"/>
    <col min="15358" max="15597" width="10.7109375" style="182"/>
    <col min="15598" max="15602" width="15.7109375" style="182" customWidth="1"/>
    <col min="15603" max="15606" width="12.7109375" style="182" customWidth="1"/>
    <col min="15607" max="15610" width="15.7109375" style="182" customWidth="1"/>
    <col min="15611" max="15611" width="22.85546875" style="182" customWidth="1"/>
    <col min="15612" max="15612" width="20.7109375" style="182" customWidth="1"/>
    <col min="15613" max="15613" width="16.7109375" style="182" customWidth="1"/>
    <col min="15614" max="15853" width="10.7109375" style="182"/>
    <col min="15854" max="15858" width="15.7109375" style="182" customWidth="1"/>
    <col min="15859" max="15862" width="12.7109375" style="182" customWidth="1"/>
    <col min="15863" max="15866" width="15.7109375" style="182" customWidth="1"/>
    <col min="15867" max="15867" width="22.85546875" style="182" customWidth="1"/>
    <col min="15868" max="15868" width="20.7109375" style="182" customWidth="1"/>
    <col min="15869" max="15869" width="16.7109375" style="182" customWidth="1"/>
    <col min="15870" max="16109" width="10.7109375" style="182"/>
    <col min="16110" max="16114" width="15.7109375" style="182" customWidth="1"/>
    <col min="16115" max="16118" width="12.7109375" style="182" customWidth="1"/>
    <col min="16119" max="16122" width="15.7109375" style="182" customWidth="1"/>
    <col min="16123" max="16123" width="22.85546875" style="182" customWidth="1"/>
    <col min="16124" max="16124" width="20.7109375" style="182" customWidth="1"/>
    <col min="16125" max="16125" width="16.7109375" style="182" customWidth="1"/>
    <col min="16126" max="16384" width="10.7109375" style="182"/>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70" t="str">
        <f>T1Year</f>
        <v>Год раскрытия информации: 2026 год</v>
      </c>
      <c r="B6" s="270"/>
      <c r="C6" s="270"/>
      <c r="D6" s="270"/>
      <c r="E6" s="270"/>
      <c r="F6" s="270"/>
      <c r="G6" s="270"/>
      <c r="H6" s="270"/>
      <c r="I6" s="270"/>
      <c r="J6" s="270"/>
      <c r="K6" s="270"/>
      <c r="L6" s="270"/>
      <c r="M6" s="270"/>
      <c r="N6" s="270"/>
      <c r="O6" s="270"/>
      <c r="P6" s="270"/>
      <c r="Q6" s="270"/>
      <c r="R6" s="270"/>
      <c r="S6" s="270"/>
      <c r="T6" s="270"/>
    </row>
    <row r="7" spans="1:20" s="7" customFormat="1">
      <c r="A7" s="12"/>
    </row>
    <row r="8" spans="1:20" s="7" customFormat="1" ht="18.75">
      <c r="A8" s="274" t="s">
        <v>5</v>
      </c>
      <c r="B8" s="274"/>
      <c r="C8" s="274"/>
      <c r="D8" s="274"/>
      <c r="E8" s="274"/>
      <c r="F8" s="274"/>
      <c r="G8" s="274"/>
      <c r="H8" s="274"/>
      <c r="I8" s="274"/>
      <c r="J8" s="274"/>
      <c r="K8" s="274"/>
      <c r="L8" s="274"/>
      <c r="M8" s="274"/>
      <c r="N8" s="274"/>
      <c r="O8" s="274"/>
      <c r="P8" s="274"/>
      <c r="Q8" s="274"/>
      <c r="R8" s="274"/>
      <c r="S8" s="274"/>
      <c r="T8" s="274"/>
    </row>
    <row r="9" spans="1:20" s="7" customFormat="1" ht="18.75">
      <c r="A9" s="274"/>
      <c r="B9" s="274"/>
      <c r="C9" s="274"/>
      <c r="D9" s="274"/>
      <c r="E9" s="274"/>
      <c r="F9" s="274"/>
      <c r="G9" s="274"/>
      <c r="H9" s="274"/>
      <c r="I9" s="274"/>
      <c r="J9" s="274"/>
      <c r="K9" s="274"/>
      <c r="L9" s="274"/>
      <c r="M9" s="274"/>
      <c r="N9" s="274"/>
      <c r="O9" s="274"/>
      <c r="P9" s="274"/>
      <c r="Q9" s="274"/>
      <c r="R9" s="274"/>
      <c r="S9" s="274"/>
      <c r="T9" s="274"/>
    </row>
    <row r="10" spans="1:20" s="7" customFormat="1" ht="18.75" customHeight="1">
      <c r="A10" s="285" t="str">
        <f>T1Filial</f>
        <v>Акционерное общество  "ОРЭС-Владимирская область"</v>
      </c>
      <c r="B10" s="285"/>
      <c r="C10" s="285"/>
      <c r="D10" s="285"/>
      <c r="E10" s="285"/>
      <c r="F10" s="285"/>
      <c r="G10" s="285"/>
      <c r="H10" s="285"/>
      <c r="I10" s="285"/>
      <c r="J10" s="285"/>
      <c r="K10" s="285"/>
      <c r="L10" s="285"/>
      <c r="M10" s="285"/>
      <c r="N10" s="285"/>
      <c r="O10" s="285"/>
      <c r="P10" s="285"/>
      <c r="Q10" s="285"/>
      <c r="R10" s="285"/>
      <c r="S10" s="285"/>
      <c r="T10" s="285"/>
    </row>
    <row r="11" spans="1:20" s="7" customFormat="1" ht="18.75" customHeight="1">
      <c r="A11" s="277" t="s">
        <v>4</v>
      </c>
      <c r="B11" s="277"/>
      <c r="C11" s="277"/>
      <c r="D11" s="277"/>
      <c r="E11" s="277"/>
      <c r="F11" s="277"/>
      <c r="G11" s="277"/>
      <c r="H11" s="277"/>
      <c r="I11" s="277"/>
      <c r="J11" s="277"/>
      <c r="K11" s="277"/>
      <c r="L11" s="277"/>
      <c r="M11" s="277"/>
      <c r="N11" s="277"/>
      <c r="O11" s="277"/>
      <c r="P11" s="277"/>
      <c r="Q11" s="277"/>
      <c r="R11" s="277"/>
      <c r="S11" s="277"/>
      <c r="T11" s="277"/>
    </row>
    <row r="12" spans="1:20" s="7" customFormat="1" ht="18.75">
      <c r="A12" s="274"/>
      <c r="B12" s="274"/>
      <c r="C12" s="274"/>
      <c r="D12" s="274"/>
      <c r="E12" s="274"/>
      <c r="F12" s="274"/>
      <c r="G12" s="274"/>
      <c r="H12" s="274"/>
      <c r="I12" s="274"/>
      <c r="J12" s="274"/>
      <c r="K12" s="274"/>
      <c r="L12" s="274"/>
      <c r="M12" s="274"/>
      <c r="N12" s="274"/>
      <c r="O12" s="274"/>
      <c r="P12" s="274"/>
      <c r="Q12" s="274"/>
      <c r="R12" s="274"/>
      <c r="S12" s="274"/>
      <c r="T12" s="274"/>
    </row>
    <row r="13" spans="1:20" s="7" customFormat="1" ht="18.75" customHeight="1">
      <c r="A13" s="285" t="str">
        <f>T1Code</f>
        <v>ЭL2629_006</v>
      </c>
      <c r="B13" s="285"/>
      <c r="C13" s="285"/>
      <c r="D13" s="285"/>
      <c r="E13" s="285"/>
      <c r="F13" s="285"/>
      <c r="G13" s="285"/>
      <c r="H13" s="285"/>
      <c r="I13" s="285"/>
      <c r="J13" s="285"/>
      <c r="K13" s="285"/>
      <c r="L13" s="285"/>
      <c r="M13" s="285"/>
      <c r="N13" s="285"/>
      <c r="O13" s="285"/>
      <c r="P13" s="285"/>
      <c r="Q13" s="285"/>
      <c r="R13" s="285"/>
      <c r="S13" s="285"/>
      <c r="T13" s="285"/>
    </row>
    <row r="14" spans="1:20" s="7" customFormat="1" ht="18.75" customHeight="1">
      <c r="A14" s="277" t="s">
        <v>3</v>
      </c>
      <c r="B14" s="277"/>
      <c r="C14" s="277"/>
      <c r="D14" s="277"/>
      <c r="E14" s="277"/>
      <c r="F14" s="277"/>
      <c r="G14" s="277"/>
      <c r="H14" s="277"/>
      <c r="I14" s="277"/>
      <c r="J14" s="277"/>
      <c r="K14" s="277"/>
      <c r="L14" s="277"/>
      <c r="M14" s="277"/>
      <c r="N14" s="277"/>
      <c r="O14" s="277"/>
      <c r="P14" s="277"/>
      <c r="Q14" s="277"/>
      <c r="R14" s="277"/>
      <c r="S14" s="277"/>
      <c r="T14" s="277"/>
    </row>
    <row r="15" spans="1:20" s="7" customFormat="1" ht="15.75" customHeight="1">
      <c r="A15" s="281"/>
      <c r="B15" s="281"/>
      <c r="C15" s="281"/>
      <c r="D15" s="281"/>
      <c r="E15" s="281"/>
      <c r="F15" s="281"/>
      <c r="G15" s="281"/>
      <c r="H15" s="281"/>
      <c r="I15" s="281"/>
      <c r="J15" s="281"/>
      <c r="K15" s="281"/>
      <c r="L15" s="281"/>
      <c r="M15" s="281"/>
      <c r="N15" s="281"/>
      <c r="O15" s="281"/>
      <c r="P15" s="281"/>
      <c r="Q15" s="281"/>
      <c r="R15" s="281"/>
      <c r="S15" s="281"/>
      <c r="T15" s="281"/>
    </row>
    <row r="16" spans="1:20" s="2" customFormat="1" ht="12">
      <c r="A16" s="285" t="str">
        <f>T1Titul</f>
        <v>Реконструкция ТП-468 ул.Благонравова 7 (Владимир) 1 шт</v>
      </c>
      <c r="B16" s="285"/>
      <c r="C16" s="285"/>
      <c r="D16" s="285"/>
      <c r="E16" s="285"/>
      <c r="F16" s="285"/>
      <c r="G16" s="285"/>
      <c r="H16" s="285"/>
      <c r="I16" s="285"/>
      <c r="J16" s="285"/>
      <c r="K16" s="285"/>
      <c r="L16" s="285"/>
      <c r="M16" s="285"/>
      <c r="N16" s="285"/>
      <c r="O16" s="285"/>
      <c r="P16" s="285"/>
      <c r="Q16" s="285"/>
      <c r="R16" s="285"/>
      <c r="S16" s="285"/>
      <c r="T16" s="285"/>
    </row>
    <row r="17" spans="1:20" s="2" customFormat="1" ht="15" customHeight="1">
      <c r="A17" s="277" t="s">
        <v>2</v>
      </c>
      <c r="B17" s="277"/>
      <c r="C17" s="277"/>
      <c r="D17" s="277"/>
      <c r="E17" s="277"/>
      <c r="F17" s="277"/>
      <c r="G17" s="277"/>
      <c r="H17" s="277"/>
      <c r="I17" s="277"/>
      <c r="J17" s="277"/>
      <c r="K17" s="277"/>
      <c r="L17" s="277"/>
      <c r="M17" s="277"/>
      <c r="N17" s="277"/>
      <c r="O17" s="277"/>
      <c r="P17" s="277"/>
      <c r="Q17" s="277"/>
      <c r="R17" s="277"/>
      <c r="S17" s="277"/>
      <c r="T17" s="277"/>
    </row>
    <row r="18" spans="1:20" s="2" customFormat="1" ht="15" customHeight="1">
      <c r="A18" s="281"/>
      <c r="B18" s="281"/>
      <c r="C18" s="281"/>
      <c r="D18" s="281"/>
      <c r="E18" s="281"/>
      <c r="F18" s="281"/>
      <c r="G18" s="281"/>
      <c r="H18" s="281"/>
      <c r="I18" s="281"/>
      <c r="J18" s="281"/>
      <c r="K18" s="281"/>
      <c r="L18" s="281"/>
      <c r="M18" s="281"/>
      <c r="N18" s="281"/>
      <c r="O18" s="281"/>
      <c r="P18" s="281"/>
      <c r="Q18" s="281"/>
      <c r="R18" s="281"/>
      <c r="S18" s="281"/>
      <c r="T18" s="281"/>
    </row>
    <row r="19" spans="1:20" s="2" customFormat="1" ht="15" customHeight="1">
      <c r="A19" s="273" t="s">
        <v>386</v>
      </c>
      <c r="B19" s="273"/>
      <c r="C19" s="273"/>
      <c r="D19" s="273"/>
      <c r="E19" s="273"/>
      <c r="F19" s="273"/>
      <c r="G19" s="273"/>
      <c r="H19" s="273"/>
      <c r="I19" s="273"/>
      <c r="J19" s="273"/>
      <c r="K19" s="273"/>
      <c r="L19" s="273"/>
      <c r="M19" s="273"/>
      <c r="N19" s="273"/>
      <c r="O19" s="273"/>
      <c r="P19" s="273"/>
      <c r="Q19" s="273"/>
      <c r="R19" s="273"/>
      <c r="S19" s="273"/>
      <c r="T19" s="273"/>
    </row>
    <row r="20" spans="1:20" s="183" customFormat="1" ht="21" customHeight="1">
      <c r="A20" s="286"/>
      <c r="B20" s="286"/>
      <c r="C20" s="286"/>
      <c r="D20" s="286"/>
      <c r="E20" s="286"/>
      <c r="F20" s="286"/>
      <c r="G20" s="286"/>
      <c r="H20" s="286"/>
      <c r="I20" s="286"/>
      <c r="J20" s="286"/>
      <c r="K20" s="286"/>
      <c r="L20" s="286"/>
      <c r="M20" s="286"/>
      <c r="N20" s="286"/>
      <c r="O20" s="286"/>
      <c r="P20" s="286"/>
      <c r="Q20" s="286"/>
      <c r="R20" s="286"/>
      <c r="S20" s="286"/>
      <c r="T20" s="286"/>
    </row>
    <row r="21" spans="1:20" ht="46.5" customHeight="1">
      <c r="A21" s="287" t="s">
        <v>1</v>
      </c>
      <c r="B21" s="290" t="s">
        <v>387</v>
      </c>
      <c r="C21" s="291"/>
      <c r="D21" s="294" t="s">
        <v>388</v>
      </c>
      <c r="E21" s="290" t="s">
        <v>389</v>
      </c>
      <c r="F21" s="291"/>
      <c r="G21" s="290" t="s">
        <v>390</v>
      </c>
      <c r="H21" s="291"/>
      <c r="I21" s="290" t="s">
        <v>391</v>
      </c>
      <c r="J21" s="291"/>
      <c r="K21" s="294" t="s">
        <v>392</v>
      </c>
      <c r="L21" s="290" t="s">
        <v>393</v>
      </c>
      <c r="M21" s="291"/>
      <c r="N21" s="290" t="s">
        <v>394</v>
      </c>
      <c r="O21" s="291"/>
      <c r="P21" s="294" t="s">
        <v>395</v>
      </c>
      <c r="Q21" s="297" t="s">
        <v>396</v>
      </c>
      <c r="R21" s="298"/>
      <c r="S21" s="297" t="s">
        <v>397</v>
      </c>
      <c r="T21" s="299"/>
    </row>
    <row r="22" spans="1:20" ht="204.75" customHeight="1">
      <c r="A22" s="288"/>
      <c r="B22" s="292"/>
      <c r="C22" s="293"/>
      <c r="D22" s="295"/>
      <c r="E22" s="292"/>
      <c r="F22" s="293"/>
      <c r="G22" s="292"/>
      <c r="H22" s="293"/>
      <c r="I22" s="292"/>
      <c r="J22" s="293"/>
      <c r="K22" s="296"/>
      <c r="L22" s="292"/>
      <c r="M22" s="293"/>
      <c r="N22" s="292"/>
      <c r="O22" s="293"/>
      <c r="P22" s="296"/>
      <c r="Q22" s="185" t="s">
        <v>398</v>
      </c>
      <c r="R22" s="185" t="s">
        <v>399</v>
      </c>
      <c r="S22" s="185" t="s">
        <v>400</v>
      </c>
      <c r="T22" s="185" t="s">
        <v>401</v>
      </c>
    </row>
    <row r="23" spans="1:20" ht="51.75" customHeight="1">
      <c r="A23" s="289"/>
      <c r="B23" s="185" t="s">
        <v>402</v>
      </c>
      <c r="C23" s="185" t="s">
        <v>403</v>
      </c>
      <c r="D23" s="296"/>
      <c r="E23" s="185" t="s">
        <v>402</v>
      </c>
      <c r="F23" s="185" t="s">
        <v>403</v>
      </c>
      <c r="G23" s="185" t="s">
        <v>402</v>
      </c>
      <c r="H23" s="185" t="s">
        <v>403</v>
      </c>
      <c r="I23" s="185" t="s">
        <v>402</v>
      </c>
      <c r="J23" s="185" t="s">
        <v>403</v>
      </c>
      <c r="K23" s="185" t="s">
        <v>402</v>
      </c>
      <c r="L23" s="185" t="s">
        <v>402</v>
      </c>
      <c r="M23" s="185" t="s">
        <v>403</v>
      </c>
      <c r="N23" s="185" t="s">
        <v>402</v>
      </c>
      <c r="O23" s="185" t="s">
        <v>403</v>
      </c>
      <c r="P23" s="184" t="s">
        <v>402</v>
      </c>
      <c r="Q23" s="185" t="s">
        <v>402</v>
      </c>
      <c r="R23" s="185" t="s">
        <v>402</v>
      </c>
      <c r="S23" s="185" t="s">
        <v>402</v>
      </c>
      <c r="T23" s="185" t="s">
        <v>402</v>
      </c>
    </row>
    <row r="24" spans="1:20">
      <c r="A24" s="186">
        <v>1</v>
      </c>
      <c r="B24" s="186">
        <v>2</v>
      </c>
      <c r="C24" s="186">
        <v>3</v>
      </c>
      <c r="D24" s="186">
        <v>4</v>
      </c>
      <c r="E24" s="186">
        <v>5</v>
      </c>
      <c r="F24" s="186">
        <v>6</v>
      </c>
      <c r="G24" s="186">
        <v>7</v>
      </c>
      <c r="H24" s="186">
        <v>8</v>
      </c>
      <c r="I24" s="186">
        <v>9</v>
      </c>
      <c r="J24" s="186">
        <v>10</v>
      </c>
      <c r="K24" s="186">
        <v>11</v>
      </c>
      <c r="L24" s="186">
        <v>12</v>
      </c>
      <c r="M24" s="186">
        <v>13</v>
      </c>
      <c r="N24" s="186">
        <v>14</v>
      </c>
      <c r="O24" s="186">
        <v>15</v>
      </c>
      <c r="P24" s="186">
        <v>16</v>
      </c>
      <c r="Q24" s="186">
        <v>17</v>
      </c>
      <c r="R24" s="186">
        <v>18</v>
      </c>
      <c r="S24" s="186">
        <v>19</v>
      </c>
      <c r="T24" s="186">
        <v>20</v>
      </c>
    </row>
    <row r="25" spans="1:20" s="183" customFormat="1" ht="76.5" customHeight="1">
      <c r="A25" s="263">
        <v>1</v>
      </c>
      <c r="B25" s="263" t="s">
        <v>492</v>
      </c>
      <c r="C25" s="263" t="s">
        <v>492</v>
      </c>
      <c r="D25" s="263" t="s">
        <v>493</v>
      </c>
      <c r="E25" s="263" t="s">
        <v>494</v>
      </c>
      <c r="F25" s="263" t="s">
        <v>495</v>
      </c>
      <c r="G25" s="263" t="s">
        <v>494</v>
      </c>
      <c r="H25" s="263" t="s">
        <v>495</v>
      </c>
      <c r="I25" s="263">
        <v>1989</v>
      </c>
      <c r="J25" s="263"/>
      <c r="K25" s="263">
        <v>1989</v>
      </c>
      <c r="L25" s="263">
        <v>6</v>
      </c>
      <c r="M25" s="263">
        <v>6</v>
      </c>
      <c r="N25" s="263">
        <v>0.8</v>
      </c>
      <c r="O25" s="263">
        <v>0.8</v>
      </c>
      <c r="P25" s="263"/>
      <c r="Q25" s="263"/>
      <c r="R25" s="263"/>
      <c r="S25" s="263" t="s">
        <v>404</v>
      </c>
      <c r="T25" s="263" t="s">
        <v>404</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98" right="0.78740157480314998" top="0.78740157480314998" bottom="0.39370078740157499" header="0.196850393700787" footer="0.196850393700787"/>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7" zoomScaleNormal="100" zoomScaleSheetLayoutView="100" workbookViewId="0">
      <selection activeCell="B25" sqref="B25:AA25"/>
    </sheetView>
  </sheetViews>
  <sheetFormatPr defaultColWidth="10.7109375" defaultRowHeight="15.75"/>
  <cols>
    <col min="1" max="1" width="10.7109375" style="182"/>
    <col min="2" max="2" width="16.140625" style="182" customWidth="1"/>
    <col min="3" max="3" width="10.7109375" style="182"/>
    <col min="4" max="4" width="11.5703125" style="182" customWidth="1"/>
    <col min="5" max="5" width="11.85546875" style="182" customWidth="1"/>
    <col min="6" max="6" width="8.7109375" style="182" customWidth="1"/>
    <col min="7" max="7" width="10.28515625" style="182" customWidth="1"/>
    <col min="8" max="8" width="8.7109375" style="182" customWidth="1"/>
    <col min="9" max="9" width="8.28515625" style="182" customWidth="1"/>
    <col min="10" max="10" width="20.140625" style="182" customWidth="1"/>
    <col min="11" max="11" width="11.140625" style="182" customWidth="1"/>
    <col min="12" max="12" width="8.85546875" style="182" customWidth="1"/>
    <col min="13" max="13" width="8.7109375" style="182" customWidth="1"/>
    <col min="14" max="14" width="13.7109375" style="182" customWidth="1"/>
    <col min="15" max="16" width="8.7109375" style="182" customWidth="1"/>
    <col min="17" max="17" width="11.85546875" style="182" customWidth="1"/>
    <col min="18" max="18" width="12" style="182" customWidth="1"/>
    <col min="19" max="19" width="18.28515625" style="182" customWidth="1"/>
    <col min="20" max="20" width="22.42578125" style="182" customWidth="1"/>
    <col min="21" max="21" width="30.7109375" style="182" customWidth="1"/>
    <col min="22" max="23" width="8.7109375" style="182" customWidth="1"/>
    <col min="24" max="24" width="24.5703125" style="182" customWidth="1"/>
    <col min="25" max="25" width="15.28515625" style="182" customWidth="1"/>
    <col min="26" max="26" width="18.5703125" style="182" customWidth="1"/>
    <col min="27" max="27" width="19.140625" style="182" customWidth="1"/>
    <col min="28" max="240" width="10.7109375" style="182"/>
    <col min="241" max="242" width="15.7109375" style="182" customWidth="1"/>
    <col min="243" max="245" width="14.7109375" style="182" customWidth="1"/>
    <col min="246" max="249" width="13.7109375" style="182" customWidth="1"/>
    <col min="250" max="253" width="15.7109375" style="182" customWidth="1"/>
    <col min="254" max="254" width="22.85546875" style="182" customWidth="1"/>
    <col min="255" max="255" width="20.7109375" style="182" customWidth="1"/>
    <col min="256" max="256" width="17.7109375" style="182" customWidth="1"/>
    <col min="257" max="265" width="14.7109375" style="182" customWidth="1"/>
    <col min="266" max="496" width="10.7109375" style="182"/>
    <col min="497" max="498" width="15.7109375" style="182" customWidth="1"/>
    <col min="499" max="501" width="14.7109375" style="182" customWidth="1"/>
    <col min="502" max="505" width="13.7109375" style="182" customWidth="1"/>
    <col min="506" max="509" width="15.7109375" style="182" customWidth="1"/>
    <col min="510" max="510" width="22.85546875" style="182" customWidth="1"/>
    <col min="511" max="511" width="20.7109375" style="182" customWidth="1"/>
    <col min="512" max="512" width="17.7109375" style="182" customWidth="1"/>
    <col min="513" max="521" width="14.7109375" style="182" customWidth="1"/>
    <col min="522" max="752" width="10.7109375" style="182"/>
    <col min="753" max="754" width="15.7109375" style="182" customWidth="1"/>
    <col min="755" max="757" width="14.7109375" style="182" customWidth="1"/>
    <col min="758" max="761" width="13.7109375" style="182" customWidth="1"/>
    <col min="762" max="765" width="15.7109375" style="182" customWidth="1"/>
    <col min="766" max="766" width="22.85546875" style="182" customWidth="1"/>
    <col min="767" max="767" width="20.7109375" style="182" customWidth="1"/>
    <col min="768" max="768" width="17.7109375" style="182" customWidth="1"/>
    <col min="769" max="777" width="14.7109375" style="182" customWidth="1"/>
    <col min="778" max="1008" width="10.7109375" style="182"/>
    <col min="1009" max="1010" width="15.7109375" style="182" customWidth="1"/>
    <col min="1011" max="1013" width="14.7109375" style="182" customWidth="1"/>
    <col min="1014" max="1017" width="13.7109375" style="182" customWidth="1"/>
    <col min="1018" max="1021" width="15.7109375" style="182" customWidth="1"/>
    <col min="1022" max="1022" width="22.85546875" style="182" customWidth="1"/>
    <col min="1023" max="1023" width="20.7109375" style="182" customWidth="1"/>
    <col min="1024" max="1024" width="17.7109375" style="182" customWidth="1"/>
    <col min="1025" max="1033" width="14.7109375" style="182" customWidth="1"/>
    <col min="1034" max="1264" width="10.7109375" style="182"/>
    <col min="1265" max="1266" width="15.7109375" style="182" customWidth="1"/>
    <col min="1267" max="1269" width="14.7109375" style="182" customWidth="1"/>
    <col min="1270" max="1273" width="13.7109375" style="182" customWidth="1"/>
    <col min="1274" max="1277" width="15.7109375" style="182" customWidth="1"/>
    <col min="1278" max="1278" width="22.85546875" style="182" customWidth="1"/>
    <col min="1279" max="1279" width="20.7109375" style="182" customWidth="1"/>
    <col min="1280" max="1280" width="17.7109375" style="182" customWidth="1"/>
    <col min="1281" max="1289" width="14.7109375" style="182" customWidth="1"/>
    <col min="1290" max="1520" width="10.7109375" style="182"/>
    <col min="1521" max="1522" width="15.7109375" style="182" customWidth="1"/>
    <col min="1523" max="1525" width="14.7109375" style="182" customWidth="1"/>
    <col min="1526" max="1529" width="13.7109375" style="182" customWidth="1"/>
    <col min="1530" max="1533" width="15.7109375" style="182" customWidth="1"/>
    <col min="1534" max="1534" width="22.85546875" style="182" customWidth="1"/>
    <col min="1535" max="1535" width="20.7109375" style="182" customWidth="1"/>
    <col min="1536" max="1536" width="17.7109375" style="182" customWidth="1"/>
    <col min="1537" max="1545" width="14.7109375" style="182" customWidth="1"/>
    <col min="1546" max="1776" width="10.7109375" style="182"/>
    <col min="1777" max="1778" width="15.7109375" style="182" customWidth="1"/>
    <col min="1779" max="1781" width="14.7109375" style="182" customWidth="1"/>
    <col min="1782" max="1785" width="13.7109375" style="182" customWidth="1"/>
    <col min="1786" max="1789" width="15.7109375" style="182" customWidth="1"/>
    <col min="1790" max="1790" width="22.85546875" style="182" customWidth="1"/>
    <col min="1791" max="1791" width="20.7109375" style="182" customWidth="1"/>
    <col min="1792" max="1792" width="17.7109375" style="182" customWidth="1"/>
    <col min="1793" max="1801" width="14.7109375" style="182" customWidth="1"/>
    <col min="1802" max="2032" width="10.7109375" style="182"/>
    <col min="2033" max="2034" width="15.7109375" style="182" customWidth="1"/>
    <col min="2035" max="2037" width="14.7109375" style="182" customWidth="1"/>
    <col min="2038" max="2041" width="13.7109375" style="182" customWidth="1"/>
    <col min="2042" max="2045" width="15.7109375" style="182" customWidth="1"/>
    <col min="2046" max="2046" width="22.85546875" style="182" customWidth="1"/>
    <col min="2047" max="2047" width="20.7109375" style="182" customWidth="1"/>
    <col min="2048" max="2048" width="17.7109375" style="182" customWidth="1"/>
    <col min="2049" max="2057" width="14.7109375" style="182" customWidth="1"/>
    <col min="2058" max="2288" width="10.7109375" style="182"/>
    <col min="2289" max="2290" width="15.7109375" style="182" customWidth="1"/>
    <col min="2291" max="2293" width="14.7109375" style="182" customWidth="1"/>
    <col min="2294" max="2297" width="13.7109375" style="182" customWidth="1"/>
    <col min="2298" max="2301" width="15.7109375" style="182" customWidth="1"/>
    <col min="2302" max="2302" width="22.85546875" style="182" customWidth="1"/>
    <col min="2303" max="2303" width="20.7109375" style="182" customWidth="1"/>
    <col min="2304" max="2304" width="17.7109375" style="182" customWidth="1"/>
    <col min="2305" max="2313" width="14.7109375" style="182" customWidth="1"/>
    <col min="2314" max="2544" width="10.7109375" style="182"/>
    <col min="2545" max="2546" width="15.7109375" style="182" customWidth="1"/>
    <col min="2547" max="2549" width="14.7109375" style="182" customWidth="1"/>
    <col min="2550" max="2553" width="13.7109375" style="182" customWidth="1"/>
    <col min="2554" max="2557" width="15.7109375" style="182" customWidth="1"/>
    <col min="2558" max="2558" width="22.85546875" style="182" customWidth="1"/>
    <col min="2559" max="2559" width="20.7109375" style="182" customWidth="1"/>
    <col min="2560" max="2560" width="17.7109375" style="182" customWidth="1"/>
    <col min="2561" max="2569" width="14.7109375" style="182" customWidth="1"/>
    <col min="2570" max="2800" width="10.7109375" style="182"/>
    <col min="2801" max="2802" width="15.7109375" style="182" customWidth="1"/>
    <col min="2803" max="2805" width="14.7109375" style="182" customWidth="1"/>
    <col min="2806" max="2809" width="13.7109375" style="182" customWidth="1"/>
    <col min="2810" max="2813" width="15.7109375" style="182" customWidth="1"/>
    <col min="2814" max="2814" width="22.85546875" style="182" customWidth="1"/>
    <col min="2815" max="2815" width="20.7109375" style="182" customWidth="1"/>
    <col min="2816" max="2816" width="17.7109375" style="182" customWidth="1"/>
    <col min="2817" max="2825" width="14.7109375" style="182" customWidth="1"/>
    <col min="2826" max="3056" width="10.7109375" style="182"/>
    <col min="3057" max="3058" width="15.7109375" style="182" customWidth="1"/>
    <col min="3059" max="3061" width="14.7109375" style="182" customWidth="1"/>
    <col min="3062" max="3065" width="13.7109375" style="182" customWidth="1"/>
    <col min="3066" max="3069" width="15.7109375" style="182" customWidth="1"/>
    <col min="3070" max="3070" width="22.85546875" style="182" customWidth="1"/>
    <col min="3071" max="3071" width="20.7109375" style="182" customWidth="1"/>
    <col min="3072" max="3072" width="17.7109375" style="182" customWidth="1"/>
    <col min="3073" max="3081" width="14.7109375" style="182" customWidth="1"/>
    <col min="3082" max="3312" width="10.7109375" style="182"/>
    <col min="3313" max="3314" width="15.7109375" style="182" customWidth="1"/>
    <col min="3315" max="3317" width="14.7109375" style="182" customWidth="1"/>
    <col min="3318" max="3321" width="13.7109375" style="182" customWidth="1"/>
    <col min="3322" max="3325" width="15.7109375" style="182" customWidth="1"/>
    <col min="3326" max="3326" width="22.85546875" style="182" customWidth="1"/>
    <col min="3327" max="3327" width="20.7109375" style="182" customWidth="1"/>
    <col min="3328" max="3328" width="17.7109375" style="182" customWidth="1"/>
    <col min="3329" max="3337" width="14.7109375" style="182" customWidth="1"/>
    <col min="3338" max="3568" width="10.7109375" style="182"/>
    <col min="3569" max="3570" width="15.7109375" style="182" customWidth="1"/>
    <col min="3571" max="3573" width="14.7109375" style="182" customWidth="1"/>
    <col min="3574" max="3577" width="13.7109375" style="182" customWidth="1"/>
    <col min="3578" max="3581" width="15.7109375" style="182" customWidth="1"/>
    <col min="3582" max="3582" width="22.85546875" style="182" customWidth="1"/>
    <col min="3583" max="3583" width="20.7109375" style="182" customWidth="1"/>
    <col min="3584" max="3584" width="17.7109375" style="182" customWidth="1"/>
    <col min="3585" max="3593" width="14.7109375" style="182" customWidth="1"/>
    <col min="3594" max="3824" width="10.7109375" style="182"/>
    <col min="3825" max="3826" width="15.7109375" style="182" customWidth="1"/>
    <col min="3827" max="3829" width="14.7109375" style="182" customWidth="1"/>
    <col min="3830" max="3833" width="13.7109375" style="182" customWidth="1"/>
    <col min="3834" max="3837" width="15.7109375" style="182" customWidth="1"/>
    <col min="3838" max="3838" width="22.85546875" style="182" customWidth="1"/>
    <col min="3839" max="3839" width="20.7109375" style="182" customWidth="1"/>
    <col min="3840" max="3840" width="17.7109375" style="182" customWidth="1"/>
    <col min="3841" max="3849" width="14.7109375" style="182" customWidth="1"/>
    <col min="3850" max="4080" width="10.7109375" style="182"/>
    <col min="4081" max="4082" width="15.7109375" style="182" customWidth="1"/>
    <col min="4083" max="4085" width="14.7109375" style="182" customWidth="1"/>
    <col min="4086" max="4089" width="13.7109375" style="182" customWidth="1"/>
    <col min="4090" max="4093" width="15.7109375" style="182" customWidth="1"/>
    <col min="4094" max="4094" width="22.85546875" style="182" customWidth="1"/>
    <col min="4095" max="4095" width="20.7109375" style="182" customWidth="1"/>
    <col min="4096" max="4096" width="17.7109375" style="182" customWidth="1"/>
    <col min="4097" max="4105" width="14.7109375" style="182" customWidth="1"/>
    <col min="4106" max="4336" width="10.7109375" style="182"/>
    <col min="4337" max="4338" width="15.7109375" style="182" customWidth="1"/>
    <col min="4339" max="4341" width="14.7109375" style="182" customWidth="1"/>
    <col min="4342" max="4345" width="13.7109375" style="182" customWidth="1"/>
    <col min="4346" max="4349" width="15.7109375" style="182" customWidth="1"/>
    <col min="4350" max="4350" width="22.85546875" style="182" customWidth="1"/>
    <col min="4351" max="4351" width="20.7109375" style="182" customWidth="1"/>
    <col min="4352" max="4352" width="17.7109375" style="182" customWidth="1"/>
    <col min="4353" max="4361" width="14.7109375" style="182" customWidth="1"/>
    <col min="4362" max="4592" width="10.7109375" style="182"/>
    <col min="4593" max="4594" width="15.7109375" style="182" customWidth="1"/>
    <col min="4595" max="4597" width="14.7109375" style="182" customWidth="1"/>
    <col min="4598" max="4601" width="13.7109375" style="182" customWidth="1"/>
    <col min="4602" max="4605" width="15.7109375" style="182" customWidth="1"/>
    <col min="4606" max="4606" width="22.85546875" style="182" customWidth="1"/>
    <col min="4607" max="4607" width="20.7109375" style="182" customWidth="1"/>
    <col min="4608" max="4608" width="17.7109375" style="182" customWidth="1"/>
    <col min="4609" max="4617" width="14.7109375" style="182" customWidth="1"/>
    <col min="4618" max="4848" width="10.7109375" style="182"/>
    <col min="4849" max="4850" width="15.7109375" style="182" customWidth="1"/>
    <col min="4851" max="4853" width="14.7109375" style="182" customWidth="1"/>
    <col min="4854" max="4857" width="13.7109375" style="182" customWidth="1"/>
    <col min="4858" max="4861" width="15.7109375" style="182" customWidth="1"/>
    <col min="4862" max="4862" width="22.85546875" style="182" customWidth="1"/>
    <col min="4863" max="4863" width="20.7109375" style="182" customWidth="1"/>
    <col min="4864" max="4864" width="17.7109375" style="182" customWidth="1"/>
    <col min="4865" max="4873" width="14.7109375" style="182" customWidth="1"/>
    <col min="4874" max="5104" width="10.7109375" style="182"/>
    <col min="5105" max="5106" width="15.7109375" style="182" customWidth="1"/>
    <col min="5107" max="5109" width="14.7109375" style="182" customWidth="1"/>
    <col min="5110" max="5113" width="13.7109375" style="182" customWidth="1"/>
    <col min="5114" max="5117" width="15.7109375" style="182" customWidth="1"/>
    <col min="5118" max="5118" width="22.85546875" style="182" customWidth="1"/>
    <col min="5119" max="5119" width="20.7109375" style="182" customWidth="1"/>
    <col min="5120" max="5120" width="17.7109375" style="182" customWidth="1"/>
    <col min="5121" max="5129" width="14.7109375" style="182" customWidth="1"/>
    <col min="5130" max="5360" width="10.7109375" style="182"/>
    <col min="5361" max="5362" width="15.7109375" style="182" customWidth="1"/>
    <col min="5363" max="5365" width="14.7109375" style="182" customWidth="1"/>
    <col min="5366" max="5369" width="13.7109375" style="182" customWidth="1"/>
    <col min="5370" max="5373" width="15.7109375" style="182" customWidth="1"/>
    <col min="5374" max="5374" width="22.85546875" style="182" customWidth="1"/>
    <col min="5375" max="5375" width="20.7109375" style="182" customWidth="1"/>
    <col min="5376" max="5376" width="17.7109375" style="182" customWidth="1"/>
    <col min="5377" max="5385" width="14.7109375" style="182" customWidth="1"/>
    <col min="5386" max="5616" width="10.7109375" style="182"/>
    <col min="5617" max="5618" width="15.7109375" style="182" customWidth="1"/>
    <col min="5619" max="5621" width="14.7109375" style="182" customWidth="1"/>
    <col min="5622" max="5625" width="13.7109375" style="182" customWidth="1"/>
    <col min="5626" max="5629" width="15.7109375" style="182" customWidth="1"/>
    <col min="5630" max="5630" width="22.85546875" style="182" customWidth="1"/>
    <col min="5631" max="5631" width="20.7109375" style="182" customWidth="1"/>
    <col min="5632" max="5632" width="17.7109375" style="182" customWidth="1"/>
    <col min="5633" max="5641" width="14.7109375" style="182" customWidth="1"/>
    <col min="5642" max="5872" width="10.7109375" style="182"/>
    <col min="5873" max="5874" width="15.7109375" style="182" customWidth="1"/>
    <col min="5875" max="5877" width="14.7109375" style="182" customWidth="1"/>
    <col min="5878" max="5881" width="13.7109375" style="182" customWidth="1"/>
    <col min="5882" max="5885" width="15.7109375" style="182" customWidth="1"/>
    <col min="5886" max="5886" width="22.85546875" style="182" customWidth="1"/>
    <col min="5887" max="5887" width="20.7109375" style="182" customWidth="1"/>
    <col min="5888" max="5888" width="17.7109375" style="182" customWidth="1"/>
    <col min="5889" max="5897" width="14.7109375" style="182" customWidth="1"/>
    <col min="5898" max="6128" width="10.7109375" style="182"/>
    <col min="6129" max="6130" width="15.7109375" style="182" customWidth="1"/>
    <col min="6131" max="6133" width="14.7109375" style="182" customWidth="1"/>
    <col min="6134" max="6137" width="13.7109375" style="182" customWidth="1"/>
    <col min="6138" max="6141" width="15.7109375" style="182" customWidth="1"/>
    <col min="6142" max="6142" width="22.85546875" style="182" customWidth="1"/>
    <col min="6143" max="6143" width="20.7109375" style="182" customWidth="1"/>
    <col min="6144" max="6144" width="17.7109375" style="182" customWidth="1"/>
    <col min="6145" max="6153" width="14.7109375" style="182" customWidth="1"/>
    <col min="6154" max="6384" width="10.7109375" style="182"/>
    <col min="6385" max="6386" width="15.7109375" style="182" customWidth="1"/>
    <col min="6387" max="6389" width="14.7109375" style="182" customWidth="1"/>
    <col min="6390" max="6393" width="13.7109375" style="182" customWidth="1"/>
    <col min="6394" max="6397" width="15.7109375" style="182" customWidth="1"/>
    <col min="6398" max="6398" width="22.85546875" style="182" customWidth="1"/>
    <col min="6399" max="6399" width="20.7109375" style="182" customWidth="1"/>
    <col min="6400" max="6400" width="17.7109375" style="182" customWidth="1"/>
    <col min="6401" max="6409" width="14.7109375" style="182" customWidth="1"/>
    <col min="6410" max="6640" width="10.7109375" style="182"/>
    <col min="6641" max="6642" width="15.7109375" style="182" customWidth="1"/>
    <col min="6643" max="6645" width="14.7109375" style="182" customWidth="1"/>
    <col min="6646" max="6649" width="13.7109375" style="182" customWidth="1"/>
    <col min="6650" max="6653" width="15.7109375" style="182" customWidth="1"/>
    <col min="6654" max="6654" width="22.85546875" style="182" customWidth="1"/>
    <col min="6655" max="6655" width="20.7109375" style="182" customWidth="1"/>
    <col min="6656" max="6656" width="17.7109375" style="182" customWidth="1"/>
    <col min="6657" max="6665" width="14.7109375" style="182" customWidth="1"/>
    <col min="6666" max="6896" width="10.7109375" style="182"/>
    <col min="6897" max="6898" width="15.7109375" style="182" customWidth="1"/>
    <col min="6899" max="6901" width="14.7109375" style="182" customWidth="1"/>
    <col min="6902" max="6905" width="13.7109375" style="182" customWidth="1"/>
    <col min="6906" max="6909" width="15.7109375" style="182" customWidth="1"/>
    <col min="6910" max="6910" width="22.85546875" style="182" customWidth="1"/>
    <col min="6911" max="6911" width="20.7109375" style="182" customWidth="1"/>
    <col min="6912" max="6912" width="17.7109375" style="182" customWidth="1"/>
    <col min="6913" max="6921" width="14.7109375" style="182" customWidth="1"/>
    <col min="6922" max="7152" width="10.7109375" style="182"/>
    <col min="7153" max="7154" width="15.7109375" style="182" customWidth="1"/>
    <col min="7155" max="7157" width="14.7109375" style="182" customWidth="1"/>
    <col min="7158" max="7161" width="13.7109375" style="182" customWidth="1"/>
    <col min="7162" max="7165" width="15.7109375" style="182" customWidth="1"/>
    <col min="7166" max="7166" width="22.85546875" style="182" customWidth="1"/>
    <col min="7167" max="7167" width="20.7109375" style="182" customWidth="1"/>
    <col min="7168" max="7168" width="17.7109375" style="182" customWidth="1"/>
    <col min="7169" max="7177" width="14.7109375" style="182" customWidth="1"/>
    <col min="7178" max="7408" width="10.7109375" style="182"/>
    <col min="7409" max="7410" width="15.7109375" style="182" customWidth="1"/>
    <col min="7411" max="7413" width="14.7109375" style="182" customWidth="1"/>
    <col min="7414" max="7417" width="13.7109375" style="182" customWidth="1"/>
    <col min="7418" max="7421" width="15.7109375" style="182" customWidth="1"/>
    <col min="7422" max="7422" width="22.85546875" style="182" customWidth="1"/>
    <col min="7423" max="7423" width="20.7109375" style="182" customWidth="1"/>
    <col min="7424" max="7424" width="17.7109375" style="182" customWidth="1"/>
    <col min="7425" max="7433" width="14.7109375" style="182" customWidth="1"/>
    <col min="7434" max="7664" width="10.7109375" style="182"/>
    <col min="7665" max="7666" width="15.7109375" style="182" customWidth="1"/>
    <col min="7667" max="7669" width="14.7109375" style="182" customWidth="1"/>
    <col min="7670" max="7673" width="13.7109375" style="182" customWidth="1"/>
    <col min="7674" max="7677" width="15.7109375" style="182" customWidth="1"/>
    <col min="7678" max="7678" width="22.85546875" style="182" customWidth="1"/>
    <col min="7679" max="7679" width="20.7109375" style="182" customWidth="1"/>
    <col min="7680" max="7680" width="17.7109375" style="182" customWidth="1"/>
    <col min="7681" max="7689" width="14.7109375" style="182" customWidth="1"/>
    <col min="7690" max="7920" width="10.7109375" style="182"/>
    <col min="7921" max="7922" width="15.7109375" style="182" customWidth="1"/>
    <col min="7923" max="7925" width="14.7109375" style="182" customWidth="1"/>
    <col min="7926" max="7929" width="13.7109375" style="182" customWidth="1"/>
    <col min="7930" max="7933" width="15.7109375" style="182" customWidth="1"/>
    <col min="7934" max="7934" width="22.85546875" style="182" customWidth="1"/>
    <col min="7935" max="7935" width="20.7109375" style="182" customWidth="1"/>
    <col min="7936" max="7936" width="17.7109375" style="182" customWidth="1"/>
    <col min="7937" max="7945" width="14.7109375" style="182" customWidth="1"/>
    <col min="7946" max="8176" width="10.7109375" style="182"/>
    <col min="8177" max="8178" width="15.7109375" style="182" customWidth="1"/>
    <col min="8179" max="8181" width="14.7109375" style="182" customWidth="1"/>
    <col min="8182" max="8185" width="13.7109375" style="182" customWidth="1"/>
    <col min="8186" max="8189" width="15.7109375" style="182" customWidth="1"/>
    <col min="8190" max="8190" width="22.85546875" style="182" customWidth="1"/>
    <col min="8191" max="8191" width="20.7109375" style="182" customWidth="1"/>
    <col min="8192" max="8192" width="17.7109375" style="182" customWidth="1"/>
    <col min="8193" max="8201" width="14.7109375" style="182" customWidth="1"/>
    <col min="8202" max="8432" width="10.7109375" style="182"/>
    <col min="8433" max="8434" width="15.7109375" style="182" customWidth="1"/>
    <col min="8435" max="8437" width="14.7109375" style="182" customWidth="1"/>
    <col min="8438" max="8441" width="13.7109375" style="182" customWidth="1"/>
    <col min="8442" max="8445" width="15.7109375" style="182" customWidth="1"/>
    <col min="8446" max="8446" width="22.85546875" style="182" customWidth="1"/>
    <col min="8447" max="8447" width="20.7109375" style="182" customWidth="1"/>
    <col min="8448" max="8448" width="17.7109375" style="182" customWidth="1"/>
    <col min="8449" max="8457" width="14.7109375" style="182" customWidth="1"/>
    <col min="8458" max="8688" width="10.7109375" style="182"/>
    <col min="8689" max="8690" width="15.7109375" style="182" customWidth="1"/>
    <col min="8691" max="8693" width="14.7109375" style="182" customWidth="1"/>
    <col min="8694" max="8697" width="13.7109375" style="182" customWidth="1"/>
    <col min="8698" max="8701" width="15.7109375" style="182" customWidth="1"/>
    <col min="8702" max="8702" width="22.85546875" style="182" customWidth="1"/>
    <col min="8703" max="8703" width="20.7109375" style="182" customWidth="1"/>
    <col min="8704" max="8704" width="17.7109375" style="182" customWidth="1"/>
    <col min="8705" max="8713" width="14.7109375" style="182" customWidth="1"/>
    <col min="8714" max="8944" width="10.7109375" style="182"/>
    <col min="8945" max="8946" width="15.7109375" style="182" customWidth="1"/>
    <col min="8947" max="8949" width="14.7109375" style="182" customWidth="1"/>
    <col min="8950" max="8953" width="13.7109375" style="182" customWidth="1"/>
    <col min="8954" max="8957" width="15.7109375" style="182" customWidth="1"/>
    <col min="8958" max="8958" width="22.85546875" style="182" customWidth="1"/>
    <col min="8959" max="8959" width="20.7109375" style="182" customWidth="1"/>
    <col min="8960" max="8960" width="17.7109375" style="182" customWidth="1"/>
    <col min="8961" max="8969" width="14.7109375" style="182" customWidth="1"/>
    <col min="8970" max="9200" width="10.7109375" style="182"/>
    <col min="9201" max="9202" width="15.7109375" style="182" customWidth="1"/>
    <col min="9203" max="9205" width="14.7109375" style="182" customWidth="1"/>
    <col min="9206" max="9209" width="13.7109375" style="182" customWidth="1"/>
    <col min="9210" max="9213" width="15.7109375" style="182" customWidth="1"/>
    <col min="9214" max="9214" width="22.85546875" style="182" customWidth="1"/>
    <col min="9215" max="9215" width="20.7109375" style="182" customWidth="1"/>
    <col min="9216" max="9216" width="17.7109375" style="182" customWidth="1"/>
    <col min="9217" max="9225" width="14.7109375" style="182" customWidth="1"/>
    <col min="9226" max="9456" width="10.7109375" style="182"/>
    <col min="9457" max="9458" width="15.7109375" style="182" customWidth="1"/>
    <col min="9459" max="9461" width="14.7109375" style="182" customWidth="1"/>
    <col min="9462" max="9465" width="13.7109375" style="182" customWidth="1"/>
    <col min="9466" max="9469" width="15.7109375" style="182" customWidth="1"/>
    <col min="9470" max="9470" width="22.85546875" style="182" customWidth="1"/>
    <col min="9471" max="9471" width="20.7109375" style="182" customWidth="1"/>
    <col min="9472" max="9472" width="17.7109375" style="182" customWidth="1"/>
    <col min="9473" max="9481" width="14.7109375" style="182" customWidth="1"/>
    <col min="9482" max="9712" width="10.7109375" style="182"/>
    <col min="9713" max="9714" width="15.7109375" style="182" customWidth="1"/>
    <col min="9715" max="9717" width="14.7109375" style="182" customWidth="1"/>
    <col min="9718" max="9721" width="13.7109375" style="182" customWidth="1"/>
    <col min="9722" max="9725" width="15.7109375" style="182" customWidth="1"/>
    <col min="9726" max="9726" width="22.85546875" style="182" customWidth="1"/>
    <col min="9727" max="9727" width="20.7109375" style="182" customWidth="1"/>
    <col min="9728" max="9728" width="17.7109375" style="182" customWidth="1"/>
    <col min="9729" max="9737" width="14.7109375" style="182" customWidth="1"/>
    <col min="9738" max="9968" width="10.7109375" style="182"/>
    <col min="9969" max="9970" width="15.7109375" style="182" customWidth="1"/>
    <col min="9971" max="9973" width="14.7109375" style="182" customWidth="1"/>
    <col min="9974" max="9977" width="13.7109375" style="182" customWidth="1"/>
    <col min="9978" max="9981" width="15.7109375" style="182" customWidth="1"/>
    <col min="9982" max="9982" width="22.85546875" style="182" customWidth="1"/>
    <col min="9983" max="9983" width="20.7109375" style="182" customWidth="1"/>
    <col min="9984" max="9984" width="17.7109375" style="182" customWidth="1"/>
    <col min="9985" max="9993" width="14.7109375" style="182" customWidth="1"/>
    <col min="9994" max="10224" width="10.7109375" style="182"/>
    <col min="10225" max="10226" width="15.7109375" style="182" customWidth="1"/>
    <col min="10227" max="10229" width="14.7109375" style="182" customWidth="1"/>
    <col min="10230" max="10233" width="13.7109375" style="182" customWidth="1"/>
    <col min="10234" max="10237" width="15.7109375" style="182" customWidth="1"/>
    <col min="10238" max="10238" width="22.85546875" style="182" customWidth="1"/>
    <col min="10239" max="10239" width="20.7109375" style="182" customWidth="1"/>
    <col min="10240" max="10240" width="17.7109375" style="182" customWidth="1"/>
    <col min="10241" max="10249" width="14.7109375" style="182" customWidth="1"/>
    <col min="10250" max="10480" width="10.7109375" style="182"/>
    <col min="10481" max="10482" width="15.7109375" style="182" customWidth="1"/>
    <col min="10483" max="10485" width="14.7109375" style="182" customWidth="1"/>
    <col min="10486" max="10489" width="13.7109375" style="182" customWidth="1"/>
    <col min="10490" max="10493" width="15.7109375" style="182" customWidth="1"/>
    <col min="10494" max="10494" width="22.85546875" style="182" customWidth="1"/>
    <col min="10495" max="10495" width="20.7109375" style="182" customWidth="1"/>
    <col min="10496" max="10496" width="17.7109375" style="182" customWidth="1"/>
    <col min="10497" max="10505" width="14.7109375" style="182" customWidth="1"/>
    <col min="10506" max="10736" width="10.7109375" style="182"/>
    <col min="10737" max="10738" width="15.7109375" style="182" customWidth="1"/>
    <col min="10739" max="10741" width="14.7109375" style="182" customWidth="1"/>
    <col min="10742" max="10745" width="13.7109375" style="182" customWidth="1"/>
    <col min="10746" max="10749" width="15.7109375" style="182" customWidth="1"/>
    <col min="10750" max="10750" width="22.85546875" style="182" customWidth="1"/>
    <col min="10751" max="10751" width="20.7109375" style="182" customWidth="1"/>
    <col min="10752" max="10752" width="17.7109375" style="182" customWidth="1"/>
    <col min="10753" max="10761" width="14.7109375" style="182" customWidth="1"/>
    <col min="10762" max="10992" width="10.7109375" style="182"/>
    <col min="10993" max="10994" width="15.7109375" style="182" customWidth="1"/>
    <col min="10995" max="10997" width="14.7109375" style="182" customWidth="1"/>
    <col min="10998" max="11001" width="13.7109375" style="182" customWidth="1"/>
    <col min="11002" max="11005" width="15.7109375" style="182" customWidth="1"/>
    <col min="11006" max="11006" width="22.85546875" style="182" customWidth="1"/>
    <col min="11007" max="11007" width="20.7109375" style="182" customWidth="1"/>
    <col min="11008" max="11008" width="17.7109375" style="182" customWidth="1"/>
    <col min="11009" max="11017" width="14.7109375" style="182" customWidth="1"/>
    <col min="11018" max="11248" width="10.7109375" style="182"/>
    <col min="11249" max="11250" width="15.7109375" style="182" customWidth="1"/>
    <col min="11251" max="11253" width="14.7109375" style="182" customWidth="1"/>
    <col min="11254" max="11257" width="13.7109375" style="182" customWidth="1"/>
    <col min="11258" max="11261" width="15.7109375" style="182" customWidth="1"/>
    <col min="11262" max="11262" width="22.85546875" style="182" customWidth="1"/>
    <col min="11263" max="11263" width="20.7109375" style="182" customWidth="1"/>
    <col min="11264" max="11264" width="17.7109375" style="182" customWidth="1"/>
    <col min="11265" max="11273" width="14.7109375" style="182" customWidth="1"/>
    <col min="11274" max="11504" width="10.7109375" style="182"/>
    <col min="11505" max="11506" width="15.7109375" style="182" customWidth="1"/>
    <col min="11507" max="11509" width="14.7109375" style="182" customWidth="1"/>
    <col min="11510" max="11513" width="13.7109375" style="182" customWidth="1"/>
    <col min="11514" max="11517" width="15.7109375" style="182" customWidth="1"/>
    <col min="11518" max="11518" width="22.85546875" style="182" customWidth="1"/>
    <col min="11519" max="11519" width="20.7109375" style="182" customWidth="1"/>
    <col min="11520" max="11520" width="17.7109375" style="182" customWidth="1"/>
    <col min="11521" max="11529" width="14.7109375" style="182" customWidth="1"/>
    <col min="11530" max="11760" width="10.7109375" style="182"/>
    <col min="11761" max="11762" width="15.7109375" style="182" customWidth="1"/>
    <col min="11763" max="11765" width="14.7109375" style="182" customWidth="1"/>
    <col min="11766" max="11769" width="13.7109375" style="182" customWidth="1"/>
    <col min="11770" max="11773" width="15.7109375" style="182" customWidth="1"/>
    <col min="11774" max="11774" width="22.85546875" style="182" customWidth="1"/>
    <col min="11775" max="11775" width="20.7109375" style="182" customWidth="1"/>
    <col min="11776" max="11776" width="17.7109375" style="182" customWidth="1"/>
    <col min="11777" max="11785" width="14.7109375" style="182" customWidth="1"/>
    <col min="11786" max="12016" width="10.7109375" style="182"/>
    <col min="12017" max="12018" width="15.7109375" style="182" customWidth="1"/>
    <col min="12019" max="12021" width="14.7109375" style="182" customWidth="1"/>
    <col min="12022" max="12025" width="13.7109375" style="182" customWidth="1"/>
    <col min="12026" max="12029" width="15.7109375" style="182" customWidth="1"/>
    <col min="12030" max="12030" width="22.85546875" style="182" customWidth="1"/>
    <col min="12031" max="12031" width="20.7109375" style="182" customWidth="1"/>
    <col min="12032" max="12032" width="17.7109375" style="182" customWidth="1"/>
    <col min="12033" max="12041" width="14.7109375" style="182" customWidth="1"/>
    <col min="12042" max="12272" width="10.7109375" style="182"/>
    <col min="12273" max="12274" width="15.7109375" style="182" customWidth="1"/>
    <col min="12275" max="12277" width="14.7109375" style="182" customWidth="1"/>
    <col min="12278" max="12281" width="13.7109375" style="182" customWidth="1"/>
    <col min="12282" max="12285" width="15.7109375" style="182" customWidth="1"/>
    <col min="12286" max="12286" width="22.85546875" style="182" customWidth="1"/>
    <col min="12287" max="12287" width="20.7109375" style="182" customWidth="1"/>
    <col min="12288" max="12288" width="17.7109375" style="182" customWidth="1"/>
    <col min="12289" max="12297" width="14.7109375" style="182" customWidth="1"/>
    <col min="12298" max="12528" width="10.7109375" style="182"/>
    <col min="12529" max="12530" width="15.7109375" style="182" customWidth="1"/>
    <col min="12531" max="12533" width="14.7109375" style="182" customWidth="1"/>
    <col min="12534" max="12537" width="13.7109375" style="182" customWidth="1"/>
    <col min="12538" max="12541" width="15.7109375" style="182" customWidth="1"/>
    <col min="12542" max="12542" width="22.85546875" style="182" customWidth="1"/>
    <col min="12543" max="12543" width="20.7109375" style="182" customWidth="1"/>
    <col min="12544" max="12544" width="17.7109375" style="182" customWidth="1"/>
    <col min="12545" max="12553" width="14.7109375" style="182" customWidth="1"/>
    <col min="12554" max="12784" width="10.7109375" style="182"/>
    <col min="12785" max="12786" width="15.7109375" style="182" customWidth="1"/>
    <col min="12787" max="12789" width="14.7109375" style="182" customWidth="1"/>
    <col min="12790" max="12793" width="13.7109375" style="182" customWidth="1"/>
    <col min="12794" max="12797" width="15.7109375" style="182" customWidth="1"/>
    <col min="12798" max="12798" width="22.85546875" style="182" customWidth="1"/>
    <col min="12799" max="12799" width="20.7109375" style="182" customWidth="1"/>
    <col min="12800" max="12800" width="17.7109375" style="182" customWidth="1"/>
    <col min="12801" max="12809" width="14.7109375" style="182" customWidth="1"/>
    <col min="12810" max="13040" width="10.7109375" style="182"/>
    <col min="13041" max="13042" width="15.7109375" style="182" customWidth="1"/>
    <col min="13043" max="13045" width="14.7109375" style="182" customWidth="1"/>
    <col min="13046" max="13049" width="13.7109375" style="182" customWidth="1"/>
    <col min="13050" max="13053" width="15.7109375" style="182" customWidth="1"/>
    <col min="13054" max="13054" width="22.85546875" style="182" customWidth="1"/>
    <col min="13055" max="13055" width="20.7109375" style="182" customWidth="1"/>
    <col min="13056" max="13056" width="17.7109375" style="182" customWidth="1"/>
    <col min="13057" max="13065" width="14.7109375" style="182" customWidth="1"/>
    <col min="13066" max="13296" width="10.7109375" style="182"/>
    <col min="13297" max="13298" width="15.7109375" style="182" customWidth="1"/>
    <col min="13299" max="13301" width="14.7109375" style="182" customWidth="1"/>
    <col min="13302" max="13305" width="13.7109375" style="182" customWidth="1"/>
    <col min="13306" max="13309" width="15.7109375" style="182" customWidth="1"/>
    <col min="13310" max="13310" width="22.85546875" style="182" customWidth="1"/>
    <col min="13311" max="13311" width="20.7109375" style="182" customWidth="1"/>
    <col min="13312" max="13312" width="17.7109375" style="182" customWidth="1"/>
    <col min="13313" max="13321" width="14.7109375" style="182" customWidth="1"/>
    <col min="13322" max="13552" width="10.7109375" style="182"/>
    <col min="13553" max="13554" width="15.7109375" style="182" customWidth="1"/>
    <col min="13555" max="13557" width="14.7109375" style="182" customWidth="1"/>
    <col min="13558" max="13561" width="13.7109375" style="182" customWidth="1"/>
    <col min="13562" max="13565" width="15.7109375" style="182" customWidth="1"/>
    <col min="13566" max="13566" width="22.85546875" style="182" customWidth="1"/>
    <col min="13567" max="13567" width="20.7109375" style="182" customWidth="1"/>
    <col min="13568" max="13568" width="17.7109375" style="182" customWidth="1"/>
    <col min="13569" max="13577" width="14.7109375" style="182" customWidth="1"/>
    <col min="13578" max="13808" width="10.7109375" style="182"/>
    <col min="13809" max="13810" width="15.7109375" style="182" customWidth="1"/>
    <col min="13811" max="13813" width="14.7109375" style="182" customWidth="1"/>
    <col min="13814" max="13817" width="13.7109375" style="182" customWidth="1"/>
    <col min="13818" max="13821" width="15.7109375" style="182" customWidth="1"/>
    <col min="13822" max="13822" width="22.85546875" style="182" customWidth="1"/>
    <col min="13823" max="13823" width="20.7109375" style="182" customWidth="1"/>
    <col min="13824" max="13824" width="17.7109375" style="182" customWidth="1"/>
    <col min="13825" max="13833" width="14.7109375" style="182" customWidth="1"/>
    <col min="13834" max="14064" width="10.7109375" style="182"/>
    <col min="14065" max="14066" width="15.7109375" style="182" customWidth="1"/>
    <col min="14067" max="14069" width="14.7109375" style="182" customWidth="1"/>
    <col min="14070" max="14073" width="13.7109375" style="182" customWidth="1"/>
    <col min="14074" max="14077" width="15.7109375" style="182" customWidth="1"/>
    <col min="14078" max="14078" width="22.85546875" style="182" customWidth="1"/>
    <col min="14079" max="14079" width="20.7109375" style="182" customWidth="1"/>
    <col min="14080" max="14080" width="17.7109375" style="182" customWidth="1"/>
    <col min="14081" max="14089" width="14.7109375" style="182" customWidth="1"/>
    <col min="14090" max="14320" width="10.7109375" style="182"/>
    <col min="14321" max="14322" width="15.7109375" style="182" customWidth="1"/>
    <col min="14323" max="14325" width="14.7109375" style="182" customWidth="1"/>
    <col min="14326" max="14329" width="13.7109375" style="182" customWidth="1"/>
    <col min="14330" max="14333" width="15.7109375" style="182" customWidth="1"/>
    <col min="14334" max="14334" width="22.85546875" style="182" customWidth="1"/>
    <col min="14335" max="14335" width="20.7109375" style="182" customWidth="1"/>
    <col min="14336" max="14336" width="17.7109375" style="182" customWidth="1"/>
    <col min="14337" max="14345" width="14.7109375" style="182" customWidth="1"/>
    <col min="14346" max="14576" width="10.7109375" style="182"/>
    <col min="14577" max="14578" width="15.7109375" style="182" customWidth="1"/>
    <col min="14579" max="14581" width="14.7109375" style="182" customWidth="1"/>
    <col min="14582" max="14585" width="13.7109375" style="182" customWidth="1"/>
    <col min="14586" max="14589" width="15.7109375" style="182" customWidth="1"/>
    <col min="14590" max="14590" width="22.85546875" style="182" customWidth="1"/>
    <col min="14591" max="14591" width="20.7109375" style="182" customWidth="1"/>
    <col min="14592" max="14592" width="17.7109375" style="182" customWidth="1"/>
    <col min="14593" max="14601" width="14.7109375" style="182" customWidth="1"/>
    <col min="14602" max="14832" width="10.7109375" style="182"/>
    <col min="14833" max="14834" width="15.7109375" style="182" customWidth="1"/>
    <col min="14835" max="14837" width="14.7109375" style="182" customWidth="1"/>
    <col min="14838" max="14841" width="13.7109375" style="182" customWidth="1"/>
    <col min="14842" max="14845" width="15.7109375" style="182" customWidth="1"/>
    <col min="14846" max="14846" width="22.85546875" style="182" customWidth="1"/>
    <col min="14847" max="14847" width="20.7109375" style="182" customWidth="1"/>
    <col min="14848" max="14848" width="17.7109375" style="182" customWidth="1"/>
    <col min="14849" max="14857" width="14.7109375" style="182" customWidth="1"/>
    <col min="14858" max="15088" width="10.7109375" style="182"/>
    <col min="15089" max="15090" width="15.7109375" style="182" customWidth="1"/>
    <col min="15091" max="15093" width="14.7109375" style="182" customWidth="1"/>
    <col min="15094" max="15097" width="13.7109375" style="182" customWidth="1"/>
    <col min="15098" max="15101" width="15.7109375" style="182" customWidth="1"/>
    <col min="15102" max="15102" width="22.85546875" style="182" customWidth="1"/>
    <col min="15103" max="15103" width="20.7109375" style="182" customWidth="1"/>
    <col min="15104" max="15104" width="17.7109375" style="182" customWidth="1"/>
    <col min="15105" max="15113" width="14.7109375" style="182" customWidth="1"/>
    <col min="15114" max="15344" width="10.7109375" style="182"/>
    <col min="15345" max="15346" width="15.7109375" style="182" customWidth="1"/>
    <col min="15347" max="15349" width="14.7109375" style="182" customWidth="1"/>
    <col min="15350" max="15353" width="13.7109375" style="182" customWidth="1"/>
    <col min="15354" max="15357" width="15.7109375" style="182" customWidth="1"/>
    <col min="15358" max="15358" width="22.85546875" style="182" customWidth="1"/>
    <col min="15359" max="15359" width="20.7109375" style="182" customWidth="1"/>
    <col min="15360" max="15360" width="17.7109375" style="182" customWidth="1"/>
    <col min="15361" max="15369" width="14.7109375" style="182" customWidth="1"/>
    <col min="15370" max="15600" width="10.7109375" style="182"/>
    <col min="15601" max="15602" width="15.7109375" style="182" customWidth="1"/>
    <col min="15603" max="15605" width="14.7109375" style="182" customWidth="1"/>
    <col min="15606" max="15609" width="13.7109375" style="182" customWidth="1"/>
    <col min="15610" max="15613" width="15.7109375" style="182" customWidth="1"/>
    <col min="15614" max="15614" width="22.85546875" style="182" customWidth="1"/>
    <col min="15615" max="15615" width="20.7109375" style="182" customWidth="1"/>
    <col min="15616" max="15616" width="17.7109375" style="182" customWidth="1"/>
    <col min="15617" max="15625" width="14.7109375" style="182" customWidth="1"/>
    <col min="15626" max="15856" width="10.7109375" style="182"/>
    <col min="15857" max="15858" width="15.7109375" style="182" customWidth="1"/>
    <col min="15859" max="15861" width="14.7109375" style="182" customWidth="1"/>
    <col min="15862" max="15865" width="13.7109375" style="182" customWidth="1"/>
    <col min="15866" max="15869" width="15.7109375" style="182" customWidth="1"/>
    <col min="15870" max="15870" width="22.85546875" style="182" customWidth="1"/>
    <col min="15871" max="15871" width="20.7109375" style="182" customWidth="1"/>
    <col min="15872" max="15872" width="17.7109375" style="182" customWidth="1"/>
    <col min="15873" max="15881" width="14.7109375" style="182" customWidth="1"/>
    <col min="15882" max="16112" width="10.7109375" style="182"/>
    <col min="16113" max="16114" width="15.7109375" style="182" customWidth="1"/>
    <col min="16115" max="16117" width="14.7109375" style="182" customWidth="1"/>
    <col min="16118" max="16121" width="13.7109375" style="182" customWidth="1"/>
    <col min="16122" max="16125" width="15.7109375" style="182" customWidth="1"/>
    <col min="16126" max="16126" width="22.85546875" style="182" customWidth="1"/>
    <col min="16127" max="16127" width="20.7109375" style="182" customWidth="1"/>
    <col min="16128" max="16128" width="17.7109375" style="182" customWidth="1"/>
    <col min="16129" max="16137" width="14.7109375" style="182" customWidth="1"/>
    <col min="16138" max="16384" width="10.7109375" style="182"/>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70" t="str">
        <f>T1Year</f>
        <v>Год раскрытия информации: 2026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7" customFormat="1">
      <c r="A6" s="118"/>
      <c r="B6" s="118"/>
      <c r="C6" s="118"/>
      <c r="D6" s="118"/>
      <c r="E6" s="118"/>
      <c r="F6" s="118"/>
      <c r="G6" s="118"/>
      <c r="H6" s="118"/>
      <c r="I6" s="118"/>
      <c r="J6" s="118"/>
      <c r="K6" s="118"/>
      <c r="L6" s="118"/>
      <c r="M6" s="118"/>
      <c r="N6" s="118"/>
      <c r="O6" s="118"/>
      <c r="P6" s="118"/>
      <c r="Q6" s="118"/>
      <c r="R6" s="118"/>
      <c r="S6" s="118"/>
      <c r="T6" s="118"/>
    </row>
    <row r="7" spans="1:27" s="7" customFormat="1" ht="18.75">
      <c r="E7" s="274" t="s">
        <v>5</v>
      </c>
      <c r="F7" s="274"/>
      <c r="G7" s="274"/>
      <c r="H7" s="274"/>
      <c r="I7" s="274"/>
      <c r="J7" s="274"/>
      <c r="K7" s="274"/>
      <c r="L7" s="274"/>
      <c r="M7" s="274"/>
      <c r="N7" s="274"/>
      <c r="O7" s="274"/>
      <c r="P7" s="274"/>
      <c r="Q7" s="274"/>
      <c r="R7" s="274"/>
      <c r="S7" s="274"/>
      <c r="T7" s="274"/>
      <c r="U7" s="274"/>
      <c r="V7" s="274"/>
      <c r="W7" s="274"/>
      <c r="X7" s="274"/>
      <c r="Y7" s="274"/>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85" t="str">
        <f>T1Filial</f>
        <v>Акционерное общество  "ОРЭС-Владимирская область"</v>
      </c>
      <c r="F9" s="285"/>
      <c r="G9" s="285"/>
      <c r="H9" s="285"/>
      <c r="I9" s="285"/>
      <c r="J9" s="285"/>
      <c r="K9" s="285"/>
      <c r="L9" s="285"/>
      <c r="M9" s="285"/>
      <c r="N9" s="285"/>
      <c r="O9" s="285"/>
      <c r="P9" s="285"/>
      <c r="Q9" s="285"/>
      <c r="R9" s="285"/>
      <c r="S9" s="285"/>
      <c r="T9" s="285"/>
      <c r="U9" s="285"/>
      <c r="V9" s="285"/>
      <c r="W9" s="285"/>
      <c r="X9" s="285"/>
      <c r="Y9" s="285"/>
    </row>
    <row r="10" spans="1:27" s="7" customFormat="1" ht="18.75" customHeight="1">
      <c r="E10" s="277" t="s">
        <v>4</v>
      </c>
      <c r="F10" s="277"/>
      <c r="G10" s="277"/>
      <c r="H10" s="277"/>
      <c r="I10" s="277"/>
      <c r="J10" s="277"/>
      <c r="K10" s="277"/>
      <c r="L10" s="277"/>
      <c r="M10" s="277"/>
      <c r="N10" s="277"/>
      <c r="O10" s="277"/>
      <c r="P10" s="277"/>
      <c r="Q10" s="277"/>
      <c r="R10" s="277"/>
      <c r="S10" s="277"/>
      <c r="T10" s="277"/>
      <c r="U10" s="277"/>
      <c r="V10" s="277"/>
      <c r="W10" s="277"/>
      <c r="X10" s="277"/>
      <c r="Y10" s="277"/>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85" t="str">
        <f>T1Code</f>
        <v>ЭL2629_006</v>
      </c>
      <c r="F12" s="285"/>
      <c r="G12" s="285"/>
      <c r="H12" s="285"/>
      <c r="I12" s="285"/>
      <c r="J12" s="285"/>
      <c r="K12" s="285"/>
      <c r="L12" s="285"/>
      <c r="M12" s="285"/>
      <c r="N12" s="285"/>
      <c r="O12" s="285"/>
      <c r="P12" s="285"/>
      <c r="Q12" s="285"/>
      <c r="R12" s="285"/>
      <c r="S12" s="285"/>
      <c r="T12" s="285"/>
      <c r="U12" s="285"/>
      <c r="V12" s="285"/>
      <c r="W12" s="285"/>
      <c r="X12" s="285"/>
      <c r="Y12" s="285"/>
    </row>
    <row r="13" spans="1:27" s="7" customFormat="1" ht="18.75" customHeight="1">
      <c r="E13" s="277" t="s">
        <v>3</v>
      </c>
      <c r="F13" s="277"/>
      <c r="G13" s="277"/>
      <c r="H13" s="277"/>
      <c r="I13" s="277"/>
      <c r="J13" s="277"/>
      <c r="K13" s="277"/>
      <c r="L13" s="277"/>
      <c r="M13" s="277"/>
      <c r="N13" s="277"/>
      <c r="O13" s="277"/>
      <c r="P13" s="277"/>
      <c r="Q13" s="277"/>
      <c r="R13" s="277"/>
      <c r="S13" s="277"/>
      <c r="T13" s="277"/>
      <c r="U13" s="277"/>
      <c r="V13" s="277"/>
      <c r="W13" s="277"/>
      <c r="X13" s="277"/>
      <c r="Y13" s="277"/>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85" t="str">
        <f>T1Titul</f>
        <v>Реконструкция ТП-468 ул.Благонравова 7 (Владимир) 1 шт</v>
      </c>
      <c r="F15" s="285"/>
      <c r="G15" s="285"/>
      <c r="H15" s="285"/>
      <c r="I15" s="285"/>
      <c r="J15" s="285"/>
      <c r="K15" s="285"/>
      <c r="L15" s="285"/>
      <c r="M15" s="285"/>
      <c r="N15" s="285"/>
      <c r="O15" s="285"/>
      <c r="P15" s="285"/>
      <c r="Q15" s="285"/>
      <c r="R15" s="285"/>
      <c r="S15" s="285"/>
      <c r="T15" s="285"/>
      <c r="U15" s="285"/>
      <c r="V15" s="285"/>
      <c r="W15" s="285"/>
      <c r="X15" s="285"/>
      <c r="Y15" s="285"/>
    </row>
    <row r="16" spans="1:27" s="2" customFormat="1" ht="15" customHeight="1">
      <c r="E16" s="277" t="s">
        <v>2</v>
      </c>
      <c r="F16" s="277"/>
      <c r="G16" s="277"/>
      <c r="H16" s="277"/>
      <c r="I16" s="277"/>
      <c r="J16" s="277"/>
      <c r="K16" s="277"/>
      <c r="L16" s="277"/>
      <c r="M16" s="277"/>
      <c r="N16" s="277"/>
      <c r="O16" s="277"/>
      <c r="P16" s="277"/>
      <c r="Q16" s="277"/>
      <c r="R16" s="277"/>
      <c r="S16" s="277"/>
      <c r="T16" s="277"/>
      <c r="U16" s="277"/>
      <c r="V16" s="277"/>
      <c r="W16" s="277"/>
      <c r="X16" s="277"/>
      <c r="Y16" s="277"/>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c r="A19" s="273" t="s">
        <v>425</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183" customFormat="1" ht="21" customHeight="1"/>
    <row r="21" spans="1:27" ht="15.75" customHeight="1">
      <c r="A21" s="294" t="s">
        <v>1</v>
      </c>
      <c r="B21" s="290" t="s">
        <v>426</v>
      </c>
      <c r="C21" s="291"/>
      <c r="D21" s="290" t="s">
        <v>427</v>
      </c>
      <c r="E21" s="291"/>
      <c r="F21" s="297" t="s">
        <v>415</v>
      </c>
      <c r="G21" s="299"/>
      <c r="H21" s="299"/>
      <c r="I21" s="298"/>
      <c r="J21" s="294" t="s">
        <v>428</v>
      </c>
      <c r="K21" s="290" t="s">
        <v>429</v>
      </c>
      <c r="L21" s="291"/>
      <c r="M21" s="290" t="s">
        <v>430</v>
      </c>
      <c r="N21" s="291"/>
      <c r="O21" s="290" t="s">
        <v>431</v>
      </c>
      <c r="P21" s="291"/>
      <c r="Q21" s="290" t="s">
        <v>432</v>
      </c>
      <c r="R21" s="291"/>
      <c r="S21" s="294" t="s">
        <v>433</v>
      </c>
      <c r="T21" s="294" t="s">
        <v>434</v>
      </c>
      <c r="U21" s="294" t="s">
        <v>435</v>
      </c>
      <c r="V21" s="290" t="s">
        <v>436</v>
      </c>
      <c r="W21" s="291"/>
      <c r="X21" s="297" t="s">
        <v>396</v>
      </c>
      <c r="Y21" s="299"/>
      <c r="Z21" s="297" t="s">
        <v>397</v>
      </c>
      <c r="AA21" s="299"/>
    </row>
    <row r="22" spans="1:27" ht="216" customHeight="1">
      <c r="A22" s="295"/>
      <c r="B22" s="292"/>
      <c r="C22" s="293"/>
      <c r="D22" s="292"/>
      <c r="E22" s="293"/>
      <c r="F22" s="297" t="s">
        <v>437</v>
      </c>
      <c r="G22" s="298"/>
      <c r="H22" s="297" t="s">
        <v>438</v>
      </c>
      <c r="I22" s="298"/>
      <c r="J22" s="296"/>
      <c r="K22" s="292"/>
      <c r="L22" s="293"/>
      <c r="M22" s="292"/>
      <c r="N22" s="293"/>
      <c r="O22" s="292"/>
      <c r="P22" s="293"/>
      <c r="Q22" s="292"/>
      <c r="R22" s="293"/>
      <c r="S22" s="296"/>
      <c r="T22" s="296"/>
      <c r="U22" s="296"/>
      <c r="V22" s="292"/>
      <c r="W22" s="293"/>
      <c r="X22" s="185" t="s">
        <v>398</v>
      </c>
      <c r="Y22" s="185" t="s">
        <v>399</v>
      </c>
      <c r="Z22" s="185" t="s">
        <v>400</v>
      </c>
      <c r="AA22" s="185" t="s">
        <v>401</v>
      </c>
    </row>
    <row r="23" spans="1:27" ht="60" customHeight="1">
      <c r="A23" s="296"/>
      <c r="B23" s="184" t="s">
        <v>402</v>
      </c>
      <c r="C23" s="184" t="s">
        <v>403</v>
      </c>
      <c r="D23" s="184" t="s">
        <v>402</v>
      </c>
      <c r="E23" s="184" t="s">
        <v>403</v>
      </c>
      <c r="F23" s="184" t="s">
        <v>402</v>
      </c>
      <c r="G23" s="184" t="s">
        <v>403</v>
      </c>
      <c r="H23" s="184" t="s">
        <v>402</v>
      </c>
      <c r="I23" s="184" t="s">
        <v>403</v>
      </c>
      <c r="J23" s="184" t="s">
        <v>402</v>
      </c>
      <c r="K23" s="184" t="s">
        <v>402</v>
      </c>
      <c r="L23" s="184" t="s">
        <v>403</v>
      </c>
      <c r="M23" s="184" t="s">
        <v>402</v>
      </c>
      <c r="N23" s="184" t="s">
        <v>403</v>
      </c>
      <c r="O23" s="184" t="s">
        <v>402</v>
      </c>
      <c r="P23" s="184" t="s">
        <v>403</v>
      </c>
      <c r="Q23" s="184" t="s">
        <v>402</v>
      </c>
      <c r="R23" s="184" t="s">
        <v>403</v>
      </c>
      <c r="S23" s="184" t="s">
        <v>402</v>
      </c>
      <c r="T23" s="184" t="s">
        <v>402</v>
      </c>
      <c r="U23" s="184" t="s">
        <v>402</v>
      </c>
      <c r="V23" s="184" t="s">
        <v>402</v>
      </c>
      <c r="W23" s="184" t="s">
        <v>403</v>
      </c>
      <c r="X23" s="184" t="s">
        <v>402</v>
      </c>
      <c r="Y23" s="184" t="s">
        <v>402</v>
      </c>
      <c r="Z23" s="185" t="s">
        <v>402</v>
      </c>
      <c r="AA23" s="185" t="s">
        <v>402</v>
      </c>
    </row>
    <row r="24" spans="1:27">
      <c r="A24" s="189">
        <v>1</v>
      </c>
      <c r="B24" s="189">
        <v>2</v>
      </c>
      <c r="C24" s="189">
        <v>3</v>
      </c>
      <c r="D24" s="189">
        <v>4</v>
      </c>
      <c r="E24" s="189">
        <v>5</v>
      </c>
      <c r="F24" s="189">
        <v>6</v>
      </c>
      <c r="G24" s="189">
        <v>7</v>
      </c>
      <c r="H24" s="189">
        <v>8</v>
      </c>
      <c r="I24" s="189">
        <v>9</v>
      </c>
      <c r="J24" s="189">
        <v>10</v>
      </c>
      <c r="K24" s="189">
        <v>11</v>
      </c>
      <c r="L24" s="189">
        <v>12</v>
      </c>
      <c r="M24" s="189">
        <v>13</v>
      </c>
      <c r="N24" s="189">
        <v>14</v>
      </c>
      <c r="O24" s="189">
        <v>15</v>
      </c>
      <c r="P24" s="189">
        <v>16</v>
      </c>
      <c r="Q24" s="189">
        <v>19</v>
      </c>
      <c r="R24" s="189">
        <v>20</v>
      </c>
      <c r="S24" s="189">
        <v>21</v>
      </c>
      <c r="T24" s="189">
        <v>22</v>
      </c>
      <c r="U24" s="189">
        <v>23</v>
      </c>
      <c r="V24" s="189">
        <v>24</v>
      </c>
      <c r="W24" s="189">
        <v>25</v>
      </c>
      <c r="X24" s="189">
        <v>26</v>
      </c>
      <c r="Y24" s="189">
        <v>27</v>
      </c>
      <c r="Z24" s="189">
        <v>28</v>
      </c>
      <c r="AA24" s="189">
        <v>29</v>
      </c>
    </row>
    <row r="25" spans="1:27" s="183" customFormat="1">
      <c r="A25" s="186" t="s">
        <v>220</v>
      </c>
      <c r="B25" s="186" t="s">
        <v>220</v>
      </c>
      <c r="C25" s="186" t="s">
        <v>220</v>
      </c>
      <c r="D25" s="186" t="s">
        <v>220</v>
      </c>
      <c r="E25" s="186" t="s">
        <v>220</v>
      </c>
      <c r="F25" s="186" t="s">
        <v>220</v>
      </c>
      <c r="G25" s="186" t="s">
        <v>220</v>
      </c>
      <c r="H25" s="186" t="s">
        <v>220</v>
      </c>
      <c r="I25" s="186" t="s">
        <v>220</v>
      </c>
      <c r="J25" s="186" t="s">
        <v>220</v>
      </c>
      <c r="K25" s="186" t="s">
        <v>220</v>
      </c>
      <c r="L25" s="186" t="s">
        <v>220</v>
      </c>
      <c r="M25" s="186" t="s">
        <v>220</v>
      </c>
      <c r="N25" s="186" t="s">
        <v>220</v>
      </c>
      <c r="O25" s="186" t="s">
        <v>220</v>
      </c>
      <c r="P25" s="186" t="s">
        <v>220</v>
      </c>
      <c r="Q25" s="186" t="s">
        <v>220</v>
      </c>
      <c r="R25" s="186" t="s">
        <v>220</v>
      </c>
      <c r="S25" s="186" t="s">
        <v>220</v>
      </c>
      <c r="T25" s="186" t="s">
        <v>220</v>
      </c>
      <c r="U25" s="186" t="s">
        <v>220</v>
      </c>
      <c r="V25" s="186" t="s">
        <v>220</v>
      </c>
      <c r="W25" s="186" t="s">
        <v>220</v>
      </c>
      <c r="X25" s="186" t="s">
        <v>220</v>
      </c>
      <c r="Y25" s="186" t="s">
        <v>220</v>
      </c>
      <c r="Z25" s="186" t="s">
        <v>220</v>
      </c>
      <c r="AA25" s="186" t="s">
        <v>220</v>
      </c>
    </row>
    <row r="26" spans="1:27">
      <c r="X26" s="190"/>
      <c r="Y26" s="191"/>
    </row>
    <row r="27" spans="1:27" s="192" customFormat="1" ht="12.75">
      <c r="A27" s="193"/>
      <c r="B27" s="193"/>
      <c r="C27" s="193"/>
      <c r="E27" s="193"/>
    </row>
    <row r="28" spans="1:27" s="192" customFormat="1" ht="12.75">
      <c r="A28" s="193"/>
      <c r="B28" s="193"/>
      <c r="C28" s="193"/>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98" right="0.59055118110236204" top="0.78740157480314998" bottom="0.39370078740157499" header="0.196850393700787" footer="0.196850393700787"/>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8" zoomScaleSheetLayoutView="85" workbookViewId="0">
      <selection activeCell="C31" sqref="C31"/>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70" t="str">
        <f>T1Year</f>
        <v>Год раскрытия информации: 2026 год</v>
      </c>
      <c r="B5" s="270"/>
      <c r="C5" s="270"/>
      <c r="D5" s="33"/>
      <c r="E5" s="33"/>
      <c r="F5" s="33"/>
      <c r="G5" s="33"/>
      <c r="H5" s="33"/>
      <c r="I5" s="33"/>
      <c r="J5" s="33"/>
      <c r="K5" s="33"/>
      <c r="L5" s="33"/>
      <c r="M5" s="33"/>
      <c r="N5" s="33"/>
      <c r="O5" s="33"/>
      <c r="P5" s="33"/>
      <c r="Q5" s="33"/>
      <c r="R5" s="33"/>
      <c r="S5" s="33"/>
      <c r="T5" s="33"/>
      <c r="U5" s="33"/>
      <c r="V5" s="33"/>
      <c r="W5" s="33"/>
      <c r="X5" s="33"/>
      <c r="Y5" s="33"/>
      <c r="Z5" s="33"/>
      <c r="AA5" s="33"/>
      <c r="AB5" s="33"/>
      <c r="AC5" s="33"/>
    </row>
    <row r="6" spans="1:29" s="7" customFormat="1" ht="18.75">
      <c r="A6" s="12"/>
      <c r="G6" s="11"/>
    </row>
    <row r="7" spans="1:29" s="7" customFormat="1" ht="18.75">
      <c r="A7" s="274" t="s">
        <v>5</v>
      </c>
      <c r="B7" s="274"/>
      <c r="C7" s="274"/>
      <c r="D7" s="9"/>
      <c r="E7" s="9"/>
      <c r="F7" s="9"/>
      <c r="G7" s="9"/>
      <c r="H7" s="9"/>
      <c r="I7" s="9"/>
      <c r="J7" s="9"/>
      <c r="K7" s="9"/>
      <c r="L7" s="9"/>
      <c r="M7" s="9"/>
      <c r="N7" s="9"/>
      <c r="O7" s="9"/>
      <c r="P7" s="9"/>
      <c r="Q7" s="9"/>
      <c r="R7" s="9"/>
      <c r="S7" s="9"/>
      <c r="T7" s="9"/>
      <c r="U7" s="9"/>
    </row>
    <row r="8" spans="1:29" s="7" customFormat="1" ht="18.75">
      <c r="A8" s="274"/>
      <c r="B8" s="274"/>
      <c r="C8" s="274"/>
      <c r="D8" s="10"/>
      <c r="E8" s="10"/>
      <c r="F8" s="10"/>
      <c r="G8" s="10"/>
      <c r="H8" s="9"/>
      <c r="I8" s="9"/>
      <c r="J8" s="9"/>
      <c r="K8" s="9"/>
      <c r="L8" s="9"/>
      <c r="M8" s="9"/>
      <c r="N8" s="9"/>
      <c r="O8" s="9"/>
      <c r="P8" s="9"/>
      <c r="Q8" s="9"/>
      <c r="R8" s="9"/>
      <c r="S8" s="9"/>
      <c r="T8" s="9"/>
      <c r="U8" s="9"/>
    </row>
    <row r="9" spans="1:29" s="7" customFormat="1" ht="18.75">
      <c r="A9" s="276" t="str">
        <f>T1Filial</f>
        <v>Акционерное общество  "ОРЭС-Владимирская область"</v>
      </c>
      <c r="B9" s="276"/>
      <c r="C9" s="276"/>
      <c r="D9" s="6"/>
      <c r="E9" s="6"/>
      <c r="F9" s="6"/>
      <c r="G9" s="6"/>
      <c r="H9" s="9"/>
      <c r="I9" s="9"/>
      <c r="J9" s="9"/>
      <c r="K9" s="9"/>
      <c r="L9" s="9"/>
      <c r="M9" s="9"/>
      <c r="N9" s="9"/>
      <c r="O9" s="9"/>
      <c r="P9" s="9"/>
      <c r="Q9" s="9"/>
      <c r="R9" s="9"/>
      <c r="S9" s="9"/>
      <c r="T9" s="9"/>
      <c r="U9" s="9"/>
    </row>
    <row r="10" spans="1:29" s="7" customFormat="1" ht="18.75">
      <c r="A10" s="271" t="s">
        <v>4</v>
      </c>
      <c r="B10" s="271"/>
      <c r="C10" s="271"/>
      <c r="D10" s="4"/>
      <c r="E10" s="4"/>
      <c r="F10" s="4"/>
      <c r="G10" s="4"/>
      <c r="H10" s="9"/>
      <c r="I10" s="9"/>
      <c r="J10" s="9"/>
      <c r="K10" s="9"/>
      <c r="L10" s="9"/>
      <c r="M10" s="9"/>
      <c r="N10" s="9"/>
      <c r="O10" s="9"/>
      <c r="P10" s="9"/>
      <c r="Q10" s="9"/>
      <c r="R10" s="9"/>
      <c r="S10" s="9"/>
      <c r="T10" s="9"/>
      <c r="U10" s="9"/>
    </row>
    <row r="11" spans="1:29" s="7" customFormat="1" ht="18.75">
      <c r="A11" s="274"/>
      <c r="B11" s="274"/>
      <c r="C11" s="274"/>
      <c r="D11" s="10"/>
      <c r="E11" s="10"/>
      <c r="F11" s="10"/>
      <c r="G11" s="10"/>
      <c r="H11" s="9"/>
      <c r="I11" s="9"/>
      <c r="J11" s="9"/>
      <c r="K11" s="9"/>
      <c r="L11" s="9"/>
      <c r="M11" s="9"/>
      <c r="N11" s="9"/>
      <c r="O11" s="9"/>
      <c r="P11" s="9"/>
      <c r="Q11" s="9"/>
      <c r="R11" s="9"/>
      <c r="S11" s="9"/>
      <c r="T11" s="9"/>
      <c r="U11" s="9"/>
    </row>
    <row r="12" spans="1:29" s="7" customFormat="1" ht="18.75">
      <c r="A12" s="300" t="str">
        <f>T1Code</f>
        <v>ЭL2629_006</v>
      </c>
      <c r="B12" s="276"/>
      <c r="C12" s="276"/>
      <c r="D12" s="6"/>
      <c r="E12" s="6"/>
      <c r="F12" s="6"/>
      <c r="G12" s="6"/>
      <c r="H12" s="9"/>
      <c r="I12" s="9"/>
      <c r="J12" s="9"/>
      <c r="K12" s="9"/>
      <c r="L12" s="9"/>
      <c r="M12" s="9"/>
      <c r="N12" s="9"/>
      <c r="O12" s="9"/>
      <c r="P12" s="9"/>
      <c r="Q12" s="9"/>
      <c r="R12" s="9"/>
      <c r="S12" s="9"/>
      <c r="T12" s="9"/>
      <c r="U12" s="9"/>
    </row>
    <row r="13" spans="1:29" s="7" customFormat="1" ht="18.75">
      <c r="A13" s="271" t="s">
        <v>3</v>
      </c>
      <c r="B13" s="271"/>
      <c r="C13" s="271"/>
      <c r="D13" s="4"/>
      <c r="E13" s="4"/>
      <c r="F13" s="4"/>
      <c r="G13" s="4"/>
      <c r="H13" s="9"/>
      <c r="I13" s="9"/>
      <c r="J13" s="9"/>
      <c r="K13" s="9"/>
      <c r="L13" s="9"/>
      <c r="M13" s="9"/>
      <c r="N13" s="9"/>
      <c r="O13" s="9"/>
      <c r="P13" s="9"/>
      <c r="Q13" s="9"/>
      <c r="R13" s="9"/>
      <c r="S13" s="9"/>
      <c r="T13" s="9"/>
      <c r="U13" s="9"/>
    </row>
    <row r="14" spans="1:29" s="7" customFormat="1" ht="15.75" customHeight="1">
      <c r="A14" s="281"/>
      <c r="B14" s="281"/>
      <c r="C14" s="281"/>
      <c r="D14" s="3"/>
      <c r="E14" s="3"/>
      <c r="F14" s="3"/>
      <c r="G14" s="3"/>
      <c r="H14" s="3"/>
      <c r="I14" s="3"/>
      <c r="J14" s="3"/>
      <c r="K14" s="3"/>
      <c r="L14" s="3"/>
      <c r="M14" s="3"/>
      <c r="N14" s="3"/>
      <c r="O14" s="3"/>
      <c r="P14" s="3"/>
      <c r="Q14" s="3"/>
      <c r="R14" s="3"/>
      <c r="S14" s="3"/>
      <c r="T14" s="3"/>
      <c r="U14" s="3"/>
    </row>
    <row r="15" spans="1:29" s="2" customFormat="1" ht="126" customHeight="1">
      <c r="A15" s="278" t="str">
        <f>T1Titul</f>
        <v>Реконструкция ТП-468 ул.Благонравова 7 (Владимир) 1 шт</v>
      </c>
      <c r="B15" s="278"/>
      <c r="C15" s="278"/>
      <c r="D15" s="6"/>
      <c r="E15" s="6"/>
      <c r="F15" s="6"/>
      <c r="G15" s="6"/>
      <c r="H15" s="6"/>
      <c r="I15" s="6"/>
      <c r="J15" s="6"/>
      <c r="K15" s="6"/>
      <c r="L15" s="6"/>
      <c r="M15" s="6"/>
      <c r="N15" s="6"/>
      <c r="O15" s="6"/>
      <c r="P15" s="6"/>
      <c r="Q15" s="6"/>
      <c r="R15" s="6"/>
      <c r="S15" s="6"/>
      <c r="T15" s="6"/>
      <c r="U15" s="6"/>
    </row>
    <row r="16" spans="1:29" s="2" customFormat="1" ht="15" customHeight="1">
      <c r="A16" s="271" t="s">
        <v>2</v>
      </c>
      <c r="B16" s="271"/>
      <c r="C16" s="271"/>
      <c r="D16" s="4"/>
      <c r="E16" s="4"/>
      <c r="F16" s="4"/>
      <c r="G16" s="4"/>
      <c r="H16" s="4"/>
      <c r="I16" s="4"/>
      <c r="J16" s="4"/>
      <c r="K16" s="4"/>
      <c r="L16" s="4"/>
      <c r="M16" s="4"/>
      <c r="N16" s="4"/>
      <c r="O16" s="4"/>
      <c r="P16" s="4"/>
      <c r="Q16" s="4"/>
      <c r="R16" s="4"/>
      <c r="S16" s="4"/>
      <c r="T16" s="4"/>
      <c r="U16" s="4"/>
    </row>
    <row r="17" spans="1:21" s="2" customFormat="1" ht="15" customHeight="1">
      <c r="A17" s="281"/>
      <c r="B17" s="281"/>
      <c r="C17" s="281"/>
      <c r="D17" s="3"/>
      <c r="E17" s="3"/>
      <c r="F17" s="3"/>
      <c r="G17" s="3"/>
      <c r="H17" s="3"/>
      <c r="I17" s="3"/>
      <c r="J17" s="3"/>
      <c r="K17" s="3"/>
      <c r="L17" s="3"/>
      <c r="M17" s="3"/>
      <c r="N17" s="3"/>
      <c r="O17" s="3"/>
      <c r="P17" s="3"/>
      <c r="Q17" s="3"/>
      <c r="R17" s="3"/>
    </row>
    <row r="18" spans="1:21" s="2" customFormat="1" ht="27.75" customHeight="1">
      <c r="A18" s="278" t="s">
        <v>198</v>
      </c>
      <c r="B18" s="278"/>
      <c r="C18" s="278"/>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97" t="s">
        <v>1</v>
      </c>
      <c r="B20" s="98" t="s">
        <v>63</v>
      </c>
      <c r="C20" s="99" t="s">
        <v>62</v>
      </c>
      <c r="D20" s="4"/>
      <c r="E20" s="4"/>
      <c r="F20" s="4"/>
      <c r="G20" s="4"/>
      <c r="H20" s="3"/>
      <c r="I20" s="3"/>
      <c r="J20" s="3"/>
      <c r="K20" s="3"/>
      <c r="L20" s="3"/>
      <c r="M20" s="3"/>
      <c r="N20" s="3"/>
      <c r="O20" s="3"/>
      <c r="P20" s="3"/>
      <c r="Q20" s="3"/>
      <c r="R20" s="3"/>
    </row>
    <row r="21" spans="1:21" s="2" customFormat="1" ht="16.5" customHeight="1">
      <c r="A21" s="89">
        <v>1</v>
      </c>
      <c r="B21" s="19">
        <v>2</v>
      </c>
      <c r="C21" s="90">
        <v>3</v>
      </c>
      <c r="D21" s="4"/>
      <c r="E21" s="4"/>
      <c r="F21" s="4"/>
      <c r="G21" s="4"/>
      <c r="H21" s="3"/>
      <c r="I21" s="3"/>
      <c r="J21" s="3"/>
      <c r="K21" s="3"/>
      <c r="L21" s="3"/>
      <c r="M21" s="3"/>
      <c r="N21" s="3"/>
      <c r="O21" s="3"/>
      <c r="P21" s="3"/>
      <c r="Q21" s="3"/>
      <c r="R21" s="3"/>
    </row>
    <row r="22" spans="1:21" s="2" customFormat="1" ht="64.5" customHeight="1">
      <c r="A22" s="91" t="s">
        <v>61</v>
      </c>
      <c r="B22" s="18" t="s">
        <v>203</v>
      </c>
      <c r="C22" s="92" t="s">
        <v>490</v>
      </c>
      <c r="D22" s="4"/>
      <c r="E22" s="4"/>
      <c r="F22" s="3"/>
      <c r="G22" s="3"/>
      <c r="H22" s="3"/>
      <c r="I22" s="3"/>
      <c r="J22" s="3"/>
      <c r="K22" s="3"/>
      <c r="L22" s="3"/>
      <c r="M22" s="3"/>
      <c r="N22" s="3"/>
      <c r="O22" s="3"/>
      <c r="P22" s="3"/>
    </row>
    <row r="23" spans="1:21" ht="63">
      <c r="A23" s="91" t="s">
        <v>59</v>
      </c>
      <c r="B23" s="17" t="s">
        <v>56</v>
      </c>
      <c r="C23" s="101" t="s">
        <v>475</v>
      </c>
    </row>
    <row r="24" spans="1:21" ht="63" customHeight="1">
      <c r="A24" s="91" t="s">
        <v>58</v>
      </c>
      <c r="B24" s="17" t="s">
        <v>279</v>
      </c>
      <c r="C24" s="93" t="s">
        <v>479</v>
      </c>
    </row>
    <row r="25" spans="1:21" ht="63" customHeight="1">
      <c r="A25" s="91" t="s">
        <v>57</v>
      </c>
      <c r="B25" s="17" t="s">
        <v>213</v>
      </c>
      <c r="C25" s="93" t="s">
        <v>477</v>
      </c>
      <c r="E25" s="216"/>
    </row>
    <row r="26" spans="1:21" ht="42.75" customHeight="1">
      <c r="A26" s="91" t="s">
        <v>55</v>
      </c>
      <c r="B26" s="17" t="s">
        <v>162</v>
      </c>
      <c r="C26" s="93" t="s">
        <v>289</v>
      </c>
    </row>
    <row r="27" spans="1:21" ht="59.25" customHeight="1">
      <c r="A27" s="91" t="s">
        <v>54</v>
      </c>
      <c r="B27" s="17" t="s">
        <v>204</v>
      </c>
      <c r="C27" s="93" t="s">
        <v>491</v>
      </c>
    </row>
    <row r="28" spans="1:21" ht="42.75" customHeight="1">
      <c r="A28" s="91" t="s">
        <v>52</v>
      </c>
      <c r="B28" s="17" t="s">
        <v>53</v>
      </c>
      <c r="C28" s="93">
        <v>2028</v>
      </c>
    </row>
    <row r="29" spans="1:21" ht="42.75" customHeight="1">
      <c r="A29" s="91" t="s">
        <v>50</v>
      </c>
      <c r="B29" s="16" t="s">
        <v>51</v>
      </c>
      <c r="C29" s="93">
        <v>2028</v>
      </c>
    </row>
    <row r="30" spans="1:21" ht="42.75" customHeight="1" thickBot="1">
      <c r="A30" s="94" t="s">
        <v>69</v>
      </c>
      <c r="B30" s="95" t="s">
        <v>49</v>
      </c>
      <c r="C30" s="96"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tabSelected="1" view="pageBreakPreview" zoomScale="80" zoomScaleNormal="80" zoomScaleSheetLayoutView="80" workbookViewId="0">
      <selection activeCell="B26" sqref="B26:Z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70" t="str">
        <f>T1Year</f>
        <v>Год раскрытия информации: 2026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c r="A6" s="274" t="s">
        <v>5</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9"/>
      <c r="AB6" s="9"/>
    </row>
    <row r="7" spans="1:28" ht="18.7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9"/>
      <c r="AB7" s="9"/>
    </row>
    <row r="8" spans="1:28">
      <c r="A8" s="285" t="str">
        <f>T1Filial</f>
        <v>Акционерное общество  "ОРЭС-Владимирская область"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6"/>
      <c r="AB8" s="6"/>
    </row>
    <row r="9" spans="1:28" ht="15.75">
      <c r="A9" s="277" t="s">
        <v>4</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4"/>
      <c r="AB9" s="4"/>
    </row>
    <row r="10" spans="1:28" ht="18.7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9"/>
      <c r="AB10" s="9"/>
    </row>
    <row r="11" spans="1:28">
      <c r="A11" s="285" t="str">
        <f>T1Code</f>
        <v>ЭL2629_006</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6"/>
      <c r="AB11" s="6"/>
    </row>
    <row r="12" spans="1:28" ht="15.75">
      <c r="A12" s="277" t="s">
        <v>3</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4"/>
      <c r="AB12" s="4"/>
    </row>
    <row r="13" spans="1:28" ht="18.7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8"/>
      <c r="AB13" s="8"/>
    </row>
    <row r="14" spans="1:28">
      <c r="A14" s="285" t="str">
        <f>T1Titul</f>
        <v>Реконструкция ТП-468 ул.Благонравова 7 (Владимир) 1 шт</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6"/>
      <c r="AB14" s="6"/>
    </row>
    <row r="15" spans="1:28" ht="15.75">
      <c r="A15" s="277" t="s">
        <v>2</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4"/>
      <c r="AB15" s="4"/>
    </row>
    <row r="16" spans="1:28">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74"/>
      <c r="AB16" s="174"/>
    </row>
    <row r="17" spans="1:28">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74"/>
      <c r="AB17" s="174"/>
    </row>
    <row r="18" spans="1:28">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74"/>
      <c r="AB18" s="174"/>
    </row>
    <row r="19" spans="1:28">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74"/>
      <c r="AB19" s="174"/>
    </row>
    <row r="20" spans="1:28">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74"/>
      <c r="AB20" s="174"/>
    </row>
    <row r="21" spans="1:28">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74"/>
      <c r="AB21" s="174"/>
    </row>
    <row r="22" spans="1:28">
      <c r="A22" s="302" t="s">
        <v>359</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75"/>
      <c r="AB22" s="175"/>
    </row>
    <row r="23" spans="1:28" ht="32.25" customHeight="1">
      <c r="A23" s="304" t="s">
        <v>360</v>
      </c>
      <c r="B23" s="305"/>
      <c r="C23" s="305"/>
      <c r="D23" s="305"/>
      <c r="E23" s="305"/>
      <c r="F23" s="305"/>
      <c r="G23" s="305"/>
      <c r="H23" s="305"/>
      <c r="I23" s="305"/>
      <c r="J23" s="305"/>
      <c r="K23" s="305"/>
      <c r="L23" s="306"/>
      <c r="M23" s="303" t="s">
        <v>361</v>
      </c>
      <c r="N23" s="303"/>
      <c r="O23" s="303"/>
      <c r="P23" s="303"/>
      <c r="Q23" s="303"/>
      <c r="R23" s="303"/>
      <c r="S23" s="303"/>
      <c r="T23" s="303"/>
      <c r="U23" s="303"/>
      <c r="V23" s="303"/>
      <c r="W23" s="303"/>
      <c r="X23" s="303"/>
      <c r="Y23" s="303"/>
      <c r="Z23" s="303"/>
    </row>
    <row r="24" spans="1:28" ht="151.5" customHeight="1">
      <c r="A24" s="176" t="s">
        <v>362</v>
      </c>
      <c r="B24" s="177" t="s">
        <v>363</v>
      </c>
      <c r="C24" s="176" t="s">
        <v>364</v>
      </c>
      <c r="D24" s="176" t="s">
        <v>365</v>
      </c>
      <c r="E24" s="176" t="s">
        <v>366</v>
      </c>
      <c r="F24" s="176" t="s">
        <v>367</v>
      </c>
      <c r="G24" s="176" t="s">
        <v>368</v>
      </c>
      <c r="H24" s="176" t="s">
        <v>369</v>
      </c>
      <c r="I24" s="176" t="s">
        <v>370</v>
      </c>
      <c r="J24" s="176" t="s">
        <v>371</v>
      </c>
      <c r="K24" s="177" t="s">
        <v>372</v>
      </c>
      <c r="L24" s="177" t="s">
        <v>373</v>
      </c>
      <c r="M24" s="178" t="s">
        <v>374</v>
      </c>
      <c r="N24" s="177" t="s">
        <v>375</v>
      </c>
      <c r="O24" s="176" t="s">
        <v>376</v>
      </c>
      <c r="P24" s="176" t="s">
        <v>377</v>
      </c>
      <c r="Q24" s="176" t="s">
        <v>378</v>
      </c>
      <c r="R24" s="176" t="s">
        <v>369</v>
      </c>
      <c r="S24" s="176" t="s">
        <v>379</v>
      </c>
      <c r="T24" s="176" t="s">
        <v>380</v>
      </c>
      <c r="U24" s="176" t="s">
        <v>381</v>
      </c>
      <c r="V24" s="176" t="s">
        <v>378</v>
      </c>
      <c r="W24" s="179" t="s">
        <v>382</v>
      </c>
      <c r="X24" s="179" t="s">
        <v>383</v>
      </c>
      <c r="Y24" s="179" t="s">
        <v>384</v>
      </c>
      <c r="Z24" s="180" t="s">
        <v>385</v>
      </c>
    </row>
    <row r="25" spans="1:28" ht="16.5" customHeight="1">
      <c r="A25" s="176">
        <v>1</v>
      </c>
      <c r="B25" s="177">
        <v>2</v>
      </c>
      <c r="C25" s="176">
        <v>3</v>
      </c>
      <c r="D25" s="177">
        <v>4</v>
      </c>
      <c r="E25" s="176">
        <v>5</v>
      </c>
      <c r="F25" s="177">
        <v>6</v>
      </c>
      <c r="G25" s="176">
        <v>7</v>
      </c>
      <c r="H25" s="177">
        <v>8</v>
      </c>
      <c r="I25" s="176">
        <v>9</v>
      </c>
      <c r="J25" s="177">
        <v>10</v>
      </c>
      <c r="K25" s="176">
        <v>11</v>
      </c>
      <c r="L25" s="177">
        <v>12</v>
      </c>
      <c r="M25" s="176">
        <v>13</v>
      </c>
      <c r="N25" s="177">
        <v>14</v>
      </c>
      <c r="O25" s="176">
        <v>15</v>
      </c>
      <c r="P25" s="177">
        <v>16</v>
      </c>
      <c r="Q25" s="176">
        <v>17</v>
      </c>
      <c r="R25" s="177">
        <v>18</v>
      </c>
      <c r="S25" s="176">
        <v>19</v>
      </c>
      <c r="T25" s="177">
        <v>20</v>
      </c>
      <c r="U25" s="176">
        <v>21</v>
      </c>
      <c r="V25" s="177">
        <v>22</v>
      </c>
      <c r="W25" s="176">
        <v>23</v>
      </c>
      <c r="X25" s="177">
        <v>24</v>
      </c>
      <c r="Y25" s="176">
        <v>25</v>
      </c>
      <c r="Z25" s="177">
        <v>26</v>
      </c>
    </row>
    <row r="26" spans="1:28">
      <c r="A26" s="383">
        <v>1</v>
      </c>
      <c r="B26" s="383" t="s">
        <v>492</v>
      </c>
      <c r="C26" s="383" t="s">
        <v>166</v>
      </c>
      <c r="D26" s="383" t="s">
        <v>166</v>
      </c>
      <c r="E26" s="383" t="s">
        <v>166</v>
      </c>
      <c r="F26" s="383" t="s">
        <v>166</v>
      </c>
      <c r="G26" s="383" t="s">
        <v>166</v>
      </c>
      <c r="H26" s="383" t="s">
        <v>166</v>
      </c>
      <c r="I26" s="383" t="s">
        <v>166</v>
      </c>
      <c r="J26" s="383" t="s">
        <v>166</v>
      </c>
      <c r="K26" s="383" t="s">
        <v>166</v>
      </c>
      <c r="L26" s="383" t="s">
        <v>166</v>
      </c>
      <c r="M26" s="383" t="s">
        <v>166</v>
      </c>
      <c r="N26" s="383" t="s">
        <v>166</v>
      </c>
      <c r="O26" s="383" t="s">
        <v>166</v>
      </c>
      <c r="P26" s="383" t="s">
        <v>166</v>
      </c>
      <c r="Q26" s="383" t="s">
        <v>166</v>
      </c>
      <c r="R26" s="383" t="s">
        <v>166</v>
      </c>
      <c r="S26" s="383" t="s">
        <v>166</v>
      </c>
      <c r="T26" s="383" t="s">
        <v>166</v>
      </c>
      <c r="U26" s="383" t="s">
        <v>166</v>
      </c>
      <c r="V26" s="383" t="s">
        <v>166</v>
      </c>
      <c r="W26" s="383" t="s">
        <v>166</v>
      </c>
      <c r="X26" s="383" t="s">
        <v>166</v>
      </c>
      <c r="Y26" s="383" t="s">
        <v>166</v>
      </c>
      <c r="Z26" s="383" t="s">
        <v>166</v>
      </c>
    </row>
    <row r="30" spans="1:28">
      <c r="A30" s="181"/>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70" t="str">
        <f>T1Year</f>
        <v>Год раскрытия информации: 2026 год</v>
      </c>
      <c r="B5" s="270"/>
      <c r="C5" s="270"/>
      <c r="D5" s="270"/>
      <c r="E5" s="270"/>
      <c r="F5" s="270"/>
      <c r="G5" s="270"/>
      <c r="H5" s="270"/>
      <c r="I5" s="270"/>
      <c r="J5" s="270"/>
      <c r="K5" s="270"/>
      <c r="L5" s="270"/>
      <c r="M5" s="270"/>
      <c r="N5" s="270"/>
      <c r="O5" s="270"/>
      <c r="P5" s="33"/>
      <c r="Q5" s="33"/>
      <c r="R5" s="33"/>
      <c r="S5" s="33"/>
      <c r="T5" s="33"/>
      <c r="U5" s="33"/>
      <c r="V5" s="33"/>
      <c r="W5" s="33"/>
      <c r="X5" s="33"/>
      <c r="Y5" s="33"/>
      <c r="Z5" s="33"/>
      <c r="AA5" s="33"/>
      <c r="AB5" s="33"/>
    </row>
    <row r="6" spans="1:28" s="7" customFormat="1" ht="18.75">
      <c r="A6" s="12"/>
      <c r="B6" s="12"/>
      <c r="L6" s="11"/>
    </row>
    <row r="7" spans="1:28" s="7" customFormat="1" ht="18.75">
      <c r="A7" s="274" t="s">
        <v>5</v>
      </c>
      <c r="B7" s="274"/>
      <c r="C7" s="274"/>
      <c r="D7" s="274"/>
      <c r="E7" s="274"/>
      <c r="F7" s="274"/>
      <c r="G7" s="274"/>
      <c r="H7" s="274"/>
      <c r="I7" s="274"/>
      <c r="J7" s="274"/>
      <c r="K7" s="274"/>
      <c r="L7" s="274"/>
      <c r="M7" s="274"/>
      <c r="N7" s="274"/>
      <c r="O7" s="274"/>
      <c r="P7" s="9"/>
      <c r="Q7" s="9"/>
      <c r="R7" s="9"/>
      <c r="S7" s="9"/>
      <c r="T7" s="9"/>
      <c r="U7" s="9"/>
      <c r="V7" s="9"/>
      <c r="W7" s="9"/>
      <c r="X7" s="9"/>
      <c r="Y7" s="9"/>
      <c r="Z7" s="9"/>
    </row>
    <row r="8" spans="1:28" s="7" customFormat="1" ht="18.75">
      <c r="A8" s="274"/>
      <c r="B8" s="274"/>
      <c r="C8" s="274"/>
      <c r="D8" s="274"/>
      <c r="E8" s="274"/>
      <c r="F8" s="274"/>
      <c r="G8" s="274"/>
      <c r="H8" s="274"/>
      <c r="I8" s="274"/>
      <c r="J8" s="274"/>
      <c r="K8" s="274"/>
      <c r="L8" s="274"/>
      <c r="M8" s="274"/>
      <c r="N8" s="274"/>
      <c r="O8" s="274"/>
      <c r="P8" s="9"/>
      <c r="Q8" s="9"/>
      <c r="R8" s="9"/>
      <c r="S8" s="9"/>
      <c r="T8" s="9"/>
      <c r="U8" s="9"/>
      <c r="V8" s="9"/>
      <c r="W8" s="9"/>
      <c r="X8" s="9"/>
      <c r="Y8" s="9"/>
      <c r="Z8" s="9"/>
    </row>
    <row r="9" spans="1:28" s="7" customFormat="1" ht="18.75">
      <c r="A9" s="285" t="str">
        <f>T1Filial</f>
        <v>Акционерное общество  "ОРЭС-Владимирская область"</v>
      </c>
      <c r="B9" s="285"/>
      <c r="C9" s="285"/>
      <c r="D9" s="285"/>
      <c r="E9" s="285"/>
      <c r="F9" s="285"/>
      <c r="G9" s="285"/>
      <c r="H9" s="285"/>
      <c r="I9" s="285"/>
      <c r="J9" s="285"/>
      <c r="K9" s="285"/>
      <c r="L9" s="285"/>
      <c r="M9" s="285"/>
      <c r="N9" s="285"/>
      <c r="O9" s="285"/>
      <c r="P9" s="9"/>
      <c r="Q9" s="9"/>
      <c r="R9" s="9"/>
      <c r="S9" s="9"/>
      <c r="T9" s="9"/>
      <c r="U9" s="9"/>
      <c r="V9" s="9"/>
      <c r="W9" s="9"/>
      <c r="X9" s="9"/>
      <c r="Y9" s="9"/>
      <c r="Z9" s="9"/>
    </row>
    <row r="10" spans="1:28" s="7" customFormat="1" ht="18.75">
      <c r="A10" s="277" t="s">
        <v>4</v>
      </c>
      <c r="B10" s="277"/>
      <c r="C10" s="277"/>
      <c r="D10" s="277"/>
      <c r="E10" s="277"/>
      <c r="F10" s="277"/>
      <c r="G10" s="277"/>
      <c r="H10" s="277"/>
      <c r="I10" s="277"/>
      <c r="J10" s="277"/>
      <c r="K10" s="277"/>
      <c r="L10" s="277"/>
      <c r="M10" s="277"/>
      <c r="N10" s="277"/>
      <c r="O10" s="277"/>
      <c r="P10" s="9"/>
      <c r="Q10" s="9"/>
      <c r="R10" s="9"/>
      <c r="S10" s="9"/>
      <c r="T10" s="9"/>
      <c r="U10" s="9"/>
      <c r="V10" s="9"/>
      <c r="W10" s="9"/>
      <c r="X10" s="9"/>
      <c r="Y10" s="9"/>
      <c r="Z10" s="9"/>
    </row>
    <row r="11" spans="1:28" s="7" customFormat="1" ht="18.75">
      <c r="A11" s="274"/>
      <c r="B11" s="274"/>
      <c r="C11" s="274"/>
      <c r="D11" s="274"/>
      <c r="E11" s="274"/>
      <c r="F11" s="274"/>
      <c r="G11" s="274"/>
      <c r="H11" s="274"/>
      <c r="I11" s="274"/>
      <c r="J11" s="274"/>
      <c r="K11" s="274"/>
      <c r="L11" s="274"/>
      <c r="M11" s="274"/>
      <c r="N11" s="274"/>
      <c r="O11" s="274"/>
      <c r="P11" s="9"/>
      <c r="Q11" s="9"/>
      <c r="R11" s="9"/>
      <c r="S11" s="9"/>
      <c r="T11" s="9"/>
      <c r="U11" s="9"/>
      <c r="V11" s="9"/>
      <c r="W11" s="9"/>
      <c r="X11" s="9"/>
      <c r="Y11" s="9"/>
      <c r="Z11" s="9"/>
    </row>
    <row r="12" spans="1:28" s="7" customFormat="1" ht="18.75">
      <c r="A12" s="285" t="str">
        <f>T1Code</f>
        <v>ЭL2629_006</v>
      </c>
      <c r="B12" s="285"/>
      <c r="C12" s="285"/>
      <c r="D12" s="285"/>
      <c r="E12" s="285"/>
      <c r="F12" s="285"/>
      <c r="G12" s="285"/>
      <c r="H12" s="285"/>
      <c r="I12" s="285"/>
      <c r="J12" s="285"/>
      <c r="K12" s="285"/>
      <c r="L12" s="285"/>
      <c r="M12" s="285"/>
      <c r="N12" s="285"/>
      <c r="O12" s="285"/>
      <c r="P12" s="9"/>
      <c r="Q12" s="9"/>
      <c r="R12" s="9"/>
      <c r="S12" s="9"/>
      <c r="T12" s="9"/>
      <c r="U12" s="9"/>
      <c r="V12" s="9"/>
      <c r="W12" s="9"/>
      <c r="X12" s="9"/>
      <c r="Y12" s="9"/>
      <c r="Z12" s="9"/>
    </row>
    <row r="13" spans="1:28" s="7" customFormat="1" ht="18.75">
      <c r="A13" s="277" t="s">
        <v>3</v>
      </c>
      <c r="B13" s="277"/>
      <c r="C13" s="277"/>
      <c r="D13" s="277"/>
      <c r="E13" s="277"/>
      <c r="F13" s="277"/>
      <c r="G13" s="277"/>
      <c r="H13" s="277"/>
      <c r="I13" s="277"/>
      <c r="J13" s="277"/>
      <c r="K13" s="277"/>
      <c r="L13" s="277"/>
      <c r="M13" s="277"/>
      <c r="N13" s="277"/>
      <c r="O13" s="277"/>
      <c r="P13" s="9"/>
      <c r="Q13" s="9"/>
      <c r="R13" s="9"/>
      <c r="S13" s="9"/>
      <c r="T13" s="9"/>
      <c r="U13" s="9"/>
      <c r="V13" s="9"/>
      <c r="W13" s="9"/>
      <c r="X13" s="9"/>
      <c r="Y13" s="9"/>
      <c r="Z13" s="9"/>
    </row>
    <row r="14" spans="1:28" s="7" customFormat="1" ht="15.75" customHeight="1">
      <c r="A14" s="281"/>
      <c r="B14" s="281"/>
      <c r="C14" s="281"/>
      <c r="D14" s="281"/>
      <c r="E14" s="281"/>
      <c r="F14" s="281"/>
      <c r="G14" s="281"/>
      <c r="H14" s="281"/>
      <c r="I14" s="281"/>
      <c r="J14" s="281"/>
      <c r="K14" s="281"/>
      <c r="L14" s="281"/>
      <c r="M14" s="281"/>
      <c r="N14" s="281"/>
      <c r="O14" s="281"/>
      <c r="P14" s="3"/>
      <c r="Q14" s="3"/>
      <c r="R14" s="3"/>
      <c r="S14" s="3"/>
      <c r="T14" s="3"/>
      <c r="U14" s="3"/>
      <c r="V14" s="3"/>
      <c r="W14" s="3"/>
      <c r="X14" s="3"/>
      <c r="Y14" s="3"/>
      <c r="Z14" s="3"/>
    </row>
    <row r="15" spans="1:28" s="2" customFormat="1" ht="12">
      <c r="A15" s="285" t="str">
        <f>T1Titul</f>
        <v>Реконструкция ТП-468 ул.Благонравова 7 (Владимир) 1 шт</v>
      </c>
      <c r="B15" s="285"/>
      <c r="C15" s="285"/>
      <c r="D15" s="285"/>
      <c r="E15" s="285"/>
      <c r="F15" s="285"/>
      <c r="G15" s="285"/>
      <c r="H15" s="285"/>
      <c r="I15" s="285"/>
      <c r="J15" s="285"/>
      <c r="K15" s="285"/>
      <c r="L15" s="285"/>
      <c r="M15" s="285"/>
      <c r="N15" s="285"/>
      <c r="O15" s="285"/>
      <c r="P15" s="6"/>
      <c r="Q15" s="6"/>
      <c r="R15" s="6"/>
      <c r="S15" s="6"/>
      <c r="T15" s="6"/>
      <c r="U15" s="6"/>
      <c r="V15" s="6"/>
      <c r="W15" s="6"/>
      <c r="X15" s="6"/>
      <c r="Y15" s="6"/>
      <c r="Z15" s="6"/>
    </row>
    <row r="16" spans="1:28" s="2" customFormat="1" ht="15" customHeight="1">
      <c r="A16" s="277" t="s">
        <v>2</v>
      </c>
      <c r="B16" s="277"/>
      <c r="C16" s="277"/>
      <c r="D16" s="277"/>
      <c r="E16" s="277"/>
      <c r="F16" s="277"/>
      <c r="G16" s="277"/>
      <c r="H16" s="277"/>
      <c r="I16" s="277"/>
      <c r="J16" s="277"/>
      <c r="K16" s="277"/>
      <c r="L16" s="277"/>
      <c r="M16" s="277"/>
      <c r="N16" s="277"/>
      <c r="O16" s="277"/>
      <c r="P16" s="4"/>
      <c r="Q16" s="4"/>
      <c r="R16" s="4"/>
      <c r="S16" s="4"/>
      <c r="T16" s="4"/>
      <c r="U16" s="4"/>
      <c r="V16" s="4"/>
      <c r="W16" s="4"/>
      <c r="X16" s="4"/>
      <c r="Y16" s="4"/>
      <c r="Z16" s="4"/>
    </row>
    <row r="17" spans="1:26" s="2" customFormat="1" ht="15" customHeight="1">
      <c r="A17" s="281"/>
      <c r="B17" s="281"/>
      <c r="C17" s="281"/>
      <c r="D17" s="281"/>
      <c r="E17" s="281"/>
      <c r="F17" s="281"/>
      <c r="G17" s="281"/>
      <c r="H17" s="281"/>
      <c r="I17" s="281"/>
      <c r="J17" s="281"/>
      <c r="K17" s="281"/>
      <c r="L17" s="281"/>
      <c r="M17" s="281"/>
      <c r="N17" s="281"/>
      <c r="O17" s="281"/>
      <c r="P17" s="3"/>
      <c r="Q17" s="3"/>
      <c r="R17" s="3"/>
      <c r="S17" s="3"/>
      <c r="T17" s="3"/>
      <c r="U17" s="3"/>
      <c r="V17" s="3"/>
      <c r="W17" s="3"/>
    </row>
    <row r="18" spans="1:26" s="2" customFormat="1" ht="91.5" customHeight="1">
      <c r="A18" s="307" t="s">
        <v>439</v>
      </c>
      <c r="B18" s="307"/>
      <c r="C18" s="307"/>
      <c r="D18" s="307"/>
      <c r="E18" s="307"/>
      <c r="F18" s="307"/>
      <c r="G18" s="307"/>
      <c r="H18" s="307"/>
      <c r="I18" s="307"/>
      <c r="J18" s="307"/>
      <c r="K18" s="307"/>
      <c r="L18" s="307"/>
      <c r="M18" s="307"/>
      <c r="N18" s="307"/>
      <c r="O18" s="307"/>
      <c r="P18" s="5"/>
      <c r="Q18" s="5"/>
      <c r="R18" s="5"/>
      <c r="S18" s="5"/>
      <c r="T18" s="5"/>
      <c r="U18" s="5"/>
      <c r="V18" s="5"/>
      <c r="W18" s="5"/>
      <c r="X18" s="5"/>
      <c r="Y18" s="5"/>
      <c r="Z18" s="5"/>
    </row>
    <row r="19" spans="1:26" s="2" customFormat="1" ht="78" customHeight="1">
      <c r="A19" s="279" t="s">
        <v>1</v>
      </c>
      <c r="B19" s="279" t="s">
        <v>440</v>
      </c>
      <c r="C19" s="279" t="s">
        <v>441</v>
      </c>
      <c r="D19" s="279" t="s">
        <v>442</v>
      </c>
      <c r="E19" s="308" t="s">
        <v>443</v>
      </c>
      <c r="F19" s="309"/>
      <c r="G19" s="309"/>
      <c r="H19" s="309"/>
      <c r="I19" s="310"/>
      <c r="J19" s="279" t="s">
        <v>444</v>
      </c>
      <c r="K19" s="279"/>
      <c r="L19" s="279"/>
      <c r="M19" s="279"/>
      <c r="N19" s="279"/>
      <c r="O19" s="279"/>
      <c r="P19" s="3"/>
      <c r="Q19" s="3"/>
      <c r="R19" s="3"/>
      <c r="S19" s="3"/>
      <c r="T19" s="3"/>
      <c r="U19" s="3"/>
      <c r="V19" s="3"/>
      <c r="W19" s="3"/>
    </row>
    <row r="20" spans="1:26" s="2" customFormat="1" ht="51" customHeight="1">
      <c r="A20" s="279"/>
      <c r="B20" s="279"/>
      <c r="C20" s="279"/>
      <c r="D20" s="279"/>
      <c r="E20" s="187" t="s">
        <v>445</v>
      </c>
      <c r="F20" s="187" t="s">
        <v>446</v>
      </c>
      <c r="G20" s="187" t="s">
        <v>447</v>
      </c>
      <c r="H20" s="187" t="s">
        <v>448</v>
      </c>
      <c r="I20" s="187" t="s">
        <v>72</v>
      </c>
      <c r="J20" s="187" t="s">
        <v>449</v>
      </c>
      <c r="K20" s="187" t="s">
        <v>450</v>
      </c>
      <c r="L20" s="194" t="s">
        <v>451</v>
      </c>
      <c r="M20" s="195" t="s">
        <v>452</v>
      </c>
      <c r="N20" s="195" t="s">
        <v>453</v>
      </c>
      <c r="O20" s="195" t="s">
        <v>454</v>
      </c>
      <c r="P20" s="3"/>
      <c r="Q20" s="3"/>
      <c r="R20" s="3"/>
      <c r="S20" s="3"/>
      <c r="T20" s="3"/>
      <c r="U20" s="3"/>
      <c r="V20" s="3"/>
      <c r="W20" s="3"/>
    </row>
    <row r="21" spans="1:26" s="2" customFormat="1" ht="16.5" customHeight="1">
      <c r="A21" s="196">
        <v>1</v>
      </c>
      <c r="B21" s="19">
        <v>2</v>
      </c>
      <c r="C21" s="196">
        <v>3</v>
      </c>
      <c r="D21" s="19">
        <v>4</v>
      </c>
      <c r="E21" s="196">
        <v>5</v>
      </c>
      <c r="F21" s="19">
        <v>6</v>
      </c>
      <c r="G21" s="196">
        <v>7</v>
      </c>
      <c r="H21" s="19">
        <v>8</v>
      </c>
      <c r="I21" s="196">
        <v>9</v>
      </c>
      <c r="J21" s="19">
        <v>10</v>
      </c>
      <c r="K21" s="196">
        <v>11</v>
      </c>
      <c r="L21" s="19">
        <v>12</v>
      </c>
      <c r="M21" s="196">
        <v>13</v>
      </c>
      <c r="N21" s="19">
        <v>14</v>
      </c>
      <c r="O21" s="196">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topLeftCell="A10" zoomScale="70" zoomScaleNormal="50" zoomScaleSheetLayoutView="70" workbookViewId="0">
      <selection activeCell="B17" sqref="B17"/>
    </sheetView>
  </sheetViews>
  <sheetFormatPr defaultColWidth="10.28515625" defaultRowHeight="15.75" customHeight="1"/>
  <cols>
    <col min="1" max="1" width="72.140625" style="127" customWidth="1"/>
    <col min="2" max="2" width="28.7109375" style="127" customWidth="1"/>
    <col min="3" max="3" width="19.5703125" style="127" customWidth="1"/>
    <col min="4" max="5" width="24.5703125" style="127" customWidth="1"/>
    <col min="6" max="32" width="19.5703125" style="127" customWidth="1"/>
    <col min="33" max="16384" width="10.28515625" style="127"/>
  </cols>
  <sheetData>
    <row r="1" spans="1:11">
      <c r="K1" s="123" t="s">
        <v>293</v>
      </c>
    </row>
    <row r="2" spans="1:11">
      <c r="K2" s="123" t="s">
        <v>6</v>
      </c>
    </row>
    <row r="3" spans="1:11">
      <c r="K3" s="123" t="s">
        <v>294</v>
      </c>
    </row>
    <row r="4" spans="1:11">
      <c r="K4" s="123"/>
    </row>
    <row r="5" spans="1:11">
      <c r="A5" s="312" t="s">
        <v>482</v>
      </c>
      <c r="B5" s="312"/>
      <c r="C5" s="312"/>
      <c r="D5" s="312"/>
      <c r="E5" s="312"/>
      <c r="F5" s="312"/>
      <c r="G5" s="312"/>
      <c r="H5" s="312"/>
      <c r="I5" s="312"/>
      <c r="J5" s="312"/>
      <c r="K5" s="312"/>
    </row>
    <row r="6" spans="1:11">
      <c r="A6" s="313"/>
      <c r="B6" s="313"/>
      <c r="C6" s="313"/>
      <c r="D6" s="313"/>
      <c r="E6" s="313"/>
      <c r="F6" s="313"/>
      <c r="G6" s="313"/>
      <c r="H6" s="313"/>
      <c r="I6" s="313"/>
      <c r="J6" s="245"/>
      <c r="K6" s="245"/>
    </row>
    <row r="7" spans="1:11">
      <c r="A7" s="314" t="s">
        <v>480</v>
      </c>
      <c r="B7" s="314"/>
      <c r="C7" s="314"/>
      <c r="D7" s="314"/>
      <c r="E7" s="314"/>
      <c r="F7" s="314"/>
      <c r="G7" s="314"/>
      <c r="H7" s="314"/>
      <c r="I7" s="314"/>
      <c r="J7" s="245"/>
      <c r="K7" s="246" t="s">
        <v>295</v>
      </c>
    </row>
    <row r="8" spans="1:11">
      <c r="A8" s="314"/>
      <c r="B8" s="314"/>
      <c r="C8" s="314"/>
      <c r="D8" s="314"/>
      <c r="E8" s="314"/>
      <c r="F8" s="314"/>
      <c r="G8" s="314"/>
      <c r="H8" s="314"/>
      <c r="I8" s="314"/>
      <c r="J8" s="245"/>
      <c r="K8" s="246" t="s">
        <v>296</v>
      </c>
    </row>
    <row r="9" spans="1:11">
      <c r="A9" s="314"/>
      <c r="B9" s="314"/>
      <c r="C9" s="314"/>
      <c r="D9" s="314"/>
      <c r="E9" s="314"/>
      <c r="F9" s="314"/>
      <c r="G9" s="314"/>
      <c r="H9" s="314"/>
      <c r="I9" s="314"/>
      <c r="J9" s="245"/>
      <c r="K9" s="246"/>
    </row>
    <row r="10" spans="1:11">
      <c r="A10" s="314"/>
      <c r="B10" s="314"/>
      <c r="C10" s="314"/>
      <c r="D10" s="314"/>
      <c r="E10" s="314"/>
      <c r="F10" s="314"/>
      <c r="G10" s="314"/>
      <c r="H10" s="314"/>
      <c r="I10" s="314"/>
      <c r="J10" s="245"/>
      <c r="K10" s="247" t="s">
        <v>297</v>
      </c>
    </row>
    <row r="11" spans="1:11">
      <c r="A11" s="314"/>
      <c r="B11" s="314"/>
      <c r="C11" s="314"/>
      <c r="D11" s="314"/>
      <c r="E11" s="314"/>
      <c r="F11" s="314"/>
      <c r="G11" s="314"/>
      <c r="H11" s="314"/>
      <c r="I11" s="314"/>
      <c r="J11" s="245"/>
      <c r="K11" s="246" t="s">
        <v>298</v>
      </c>
    </row>
    <row r="12" spans="1:11">
      <c r="A12" s="126"/>
      <c r="K12" s="125" t="s">
        <v>299</v>
      </c>
    </row>
    <row r="13" spans="1:11" ht="16.5" thickBot="1">
      <c r="A13" s="124" t="s">
        <v>300</v>
      </c>
      <c r="B13" s="124" t="s">
        <v>301</v>
      </c>
      <c r="C13" s="127" t="s">
        <v>302</v>
      </c>
      <c r="D13" s="128"/>
      <c r="E13" s="129"/>
      <c r="F13" s="129"/>
      <c r="G13" s="129"/>
      <c r="H13" s="129"/>
    </row>
    <row r="14" spans="1:11">
      <c r="A14" s="130" t="s">
        <v>303</v>
      </c>
      <c r="B14" s="134">
        <v>13869.508196721312</v>
      </c>
    </row>
    <row r="15" spans="1:11">
      <c r="A15" s="222" t="s">
        <v>483</v>
      </c>
      <c r="B15" s="134">
        <v>2028</v>
      </c>
    </row>
    <row r="16" spans="1:11" hidden="1">
      <c r="A16" s="222"/>
      <c r="B16" s="223"/>
    </row>
    <row r="17" spans="1:14">
      <c r="A17" s="131" t="s">
        <v>304</v>
      </c>
      <c r="B17" s="248">
        <v>0</v>
      </c>
    </row>
    <row r="18" spans="1:14">
      <c r="A18" s="133" t="s">
        <v>305</v>
      </c>
      <c r="B18" s="134">
        <v>20</v>
      </c>
      <c r="D18" s="126" t="s">
        <v>306</v>
      </c>
    </row>
    <row r="19" spans="1:14" ht="16.5" thickBot="1">
      <c r="A19" s="135" t="s">
        <v>307</v>
      </c>
      <c r="B19" s="249">
        <v>1</v>
      </c>
      <c r="D19" s="311" t="s">
        <v>308</v>
      </c>
      <c r="E19" s="311"/>
      <c r="F19" s="224">
        <f ca="1">IF((B83+B84)&lt;=7,B83+B84,"не окупается")</f>
        <v>2.9366745501593274</v>
      </c>
      <c r="N19" s="136"/>
    </row>
    <row r="20" spans="1:14">
      <c r="A20" s="130" t="s">
        <v>309</v>
      </c>
      <c r="B20" s="134">
        <v>0</v>
      </c>
      <c r="D20" s="311" t="s">
        <v>310</v>
      </c>
      <c r="E20" s="311"/>
      <c r="F20" s="224">
        <f ca="1">IF((B86+B87)&lt;=7,B86+B87,"не окупается")</f>
        <v>5.5630825663511239</v>
      </c>
    </row>
    <row r="21" spans="1:14">
      <c r="A21" s="131" t="s">
        <v>311</v>
      </c>
      <c r="B21" s="248">
        <v>15</v>
      </c>
      <c r="D21" s="311" t="s">
        <v>484</v>
      </c>
      <c r="E21" s="311"/>
      <c r="F21" s="225">
        <f>H80</f>
        <v>144.88620469497408</v>
      </c>
    </row>
    <row r="22" spans="1:14">
      <c r="A22" s="131" t="s">
        <v>312</v>
      </c>
      <c r="B22" s="248">
        <v>2</v>
      </c>
      <c r="D22" s="311" t="s">
        <v>313</v>
      </c>
      <c r="E22" s="311"/>
      <c r="F22" s="226" t="str">
        <f>IF(F21&gt;0,"Да","Нет")</f>
        <v>Да</v>
      </c>
      <c r="I22" s="127" t="s">
        <v>302</v>
      </c>
    </row>
    <row r="23" spans="1:14">
      <c r="A23" s="133" t="s">
        <v>314</v>
      </c>
      <c r="B23" s="134">
        <v>0</v>
      </c>
    </row>
    <row r="24" spans="1:14">
      <c r="A24" s="133" t="s">
        <v>315</v>
      </c>
      <c r="B24" s="134">
        <v>1</v>
      </c>
      <c r="J24" s="127" t="s">
        <v>302</v>
      </c>
    </row>
    <row r="25" spans="1:14" ht="16.5" thickBot="1">
      <c r="A25" s="131" t="s">
        <v>316</v>
      </c>
      <c r="B25" s="132">
        <v>1</v>
      </c>
    </row>
    <row r="26" spans="1:14">
      <c r="A26" s="139"/>
      <c r="B26" s="140"/>
    </row>
    <row r="27" spans="1:14" ht="16.5" thickBot="1">
      <c r="A27" s="135" t="s">
        <v>317</v>
      </c>
      <c r="B27" s="138">
        <v>0.25</v>
      </c>
    </row>
    <row r="28" spans="1:14">
      <c r="A28" s="139" t="s">
        <v>302</v>
      </c>
      <c r="B28" s="140"/>
    </row>
    <row r="29" spans="1:14">
      <c r="A29" s="131" t="s">
        <v>318</v>
      </c>
      <c r="B29" s="132">
        <v>0</v>
      </c>
    </row>
    <row r="30" spans="1:14">
      <c r="A30" s="141" t="s">
        <v>319</v>
      </c>
      <c r="B30" s="227">
        <f>B14</f>
        <v>13869.508196721312</v>
      </c>
    </row>
    <row r="31" spans="1:14" ht="16.5" thickBot="1">
      <c r="A31" s="137" t="s">
        <v>320</v>
      </c>
      <c r="B31" s="142">
        <v>0</v>
      </c>
    </row>
    <row r="32" spans="1:14">
      <c r="A32" s="143" t="s">
        <v>321</v>
      </c>
      <c r="B32" s="144">
        <v>0</v>
      </c>
    </row>
    <row r="33" spans="1:32">
      <c r="A33" s="145" t="s">
        <v>322</v>
      </c>
      <c r="B33" s="146">
        <v>0</v>
      </c>
    </row>
    <row r="34" spans="1:32">
      <c r="A34" s="145" t="s">
        <v>323</v>
      </c>
      <c r="B34" s="147">
        <v>0</v>
      </c>
    </row>
    <row r="35" spans="1:32">
      <c r="A35" s="145" t="s">
        <v>324</v>
      </c>
      <c r="B35" s="147">
        <v>0</v>
      </c>
    </row>
    <row r="36" spans="1:32">
      <c r="A36" s="145" t="s">
        <v>325</v>
      </c>
      <c r="B36" s="147">
        <v>0.1711</v>
      </c>
    </row>
    <row r="37" spans="1:32">
      <c r="A37" s="145" t="s">
        <v>326</v>
      </c>
      <c r="B37" s="147">
        <v>1</v>
      </c>
    </row>
    <row r="38" spans="1:32" ht="23.25" customHeight="1" thickBot="1">
      <c r="A38" s="148"/>
      <c r="B38" s="149"/>
      <c r="C38" s="150"/>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c r="AC38" s="151"/>
      <c r="AD38" s="151"/>
      <c r="AE38" s="151"/>
      <c r="AF38" s="151"/>
    </row>
    <row r="39" spans="1:32">
      <c r="A39" s="152" t="s">
        <v>327</v>
      </c>
      <c r="B39" s="153">
        <v>0</v>
      </c>
      <c r="C39" s="153">
        <v>1</v>
      </c>
      <c r="D39" s="153">
        <v>2</v>
      </c>
      <c r="E39" s="153">
        <v>3</v>
      </c>
      <c r="F39" s="153">
        <v>4</v>
      </c>
      <c r="G39" s="153">
        <v>5</v>
      </c>
      <c r="H39" s="153">
        <v>6</v>
      </c>
      <c r="I39" s="153">
        <v>7</v>
      </c>
      <c r="J39" s="153">
        <v>8</v>
      </c>
      <c r="K39" s="153">
        <v>9</v>
      </c>
      <c r="L39" s="153">
        <v>10</v>
      </c>
      <c r="M39" s="153">
        <v>11</v>
      </c>
      <c r="N39" s="153">
        <v>12</v>
      </c>
      <c r="O39" s="153">
        <v>13</v>
      </c>
      <c r="P39" s="153">
        <v>14</v>
      </c>
      <c r="Q39" s="153">
        <v>15</v>
      </c>
      <c r="R39" s="153">
        <v>16</v>
      </c>
      <c r="S39" s="153">
        <v>17</v>
      </c>
      <c r="T39" s="153">
        <v>18</v>
      </c>
      <c r="U39" s="153">
        <v>19</v>
      </c>
      <c r="V39" s="153">
        <v>20</v>
      </c>
      <c r="W39" s="153">
        <v>21</v>
      </c>
      <c r="X39" s="153">
        <v>22</v>
      </c>
      <c r="Y39" s="153">
        <v>23</v>
      </c>
      <c r="Z39" s="153">
        <v>24</v>
      </c>
      <c r="AA39" s="153">
        <v>25</v>
      </c>
      <c r="AB39" s="153">
        <v>26</v>
      </c>
      <c r="AC39" s="153">
        <v>27</v>
      </c>
      <c r="AD39" s="153">
        <v>28</v>
      </c>
      <c r="AE39" s="153">
        <v>29</v>
      </c>
      <c r="AF39" s="153">
        <v>30</v>
      </c>
    </row>
    <row r="40" spans="1:32">
      <c r="A40" s="154" t="s">
        <v>485</v>
      </c>
      <c r="B40" s="250">
        <v>71.108118569799998</v>
      </c>
      <c r="C40" s="251"/>
      <c r="D40" s="228"/>
      <c r="E40" s="228"/>
      <c r="F40" s="228"/>
      <c r="G40" s="228"/>
      <c r="H40" s="228"/>
      <c r="I40" s="228"/>
      <c r="J40" s="228"/>
      <c r="K40" s="228"/>
      <c r="L40" s="228"/>
      <c r="M40" s="228"/>
      <c r="N40" s="228"/>
      <c r="O40" s="228"/>
      <c r="P40" s="228"/>
      <c r="Q40" s="228"/>
      <c r="R40" s="228"/>
      <c r="S40" s="228"/>
      <c r="T40" s="228"/>
      <c r="U40" s="228"/>
      <c r="V40" s="228"/>
      <c r="W40" s="228"/>
      <c r="X40" s="228"/>
      <c r="Y40" s="228"/>
      <c r="Z40" s="228"/>
      <c r="AA40" s="228"/>
      <c r="AB40" s="228"/>
      <c r="AC40" s="228"/>
      <c r="AD40" s="228"/>
      <c r="AE40" s="228"/>
      <c r="AF40" s="228"/>
    </row>
    <row r="41" spans="1:32" s="126" customFormat="1">
      <c r="A41" s="154" t="s">
        <v>486</v>
      </c>
      <c r="B41" s="250">
        <v>500</v>
      </c>
      <c r="C41" s="250">
        <v>200</v>
      </c>
      <c r="D41" s="229">
        <f>C41</f>
        <v>200</v>
      </c>
      <c r="E41" s="229">
        <f t="shared" ref="E41:AF41" si="0">D41</f>
        <v>200</v>
      </c>
      <c r="F41" s="229">
        <f t="shared" si="0"/>
        <v>200</v>
      </c>
      <c r="G41" s="229">
        <f t="shared" si="0"/>
        <v>200</v>
      </c>
      <c r="H41" s="229">
        <f t="shared" si="0"/>
        <v>200</v>
      </c>
      <c r="I41" s="229">
        <f t="shared" si="0"/>
        <v>200</v>
      </c>
      <c r="J41" s="229">
        <f t="shared" si="0"/>
        <v>200</v>
      </c>
      <c r="K41" s="229">
        <f t="shared" si="0"/>
        <v>200</v>
      </c>
      <c r="L41" s="229">
        <f t="shared" si="0"/>
        <v>200</v>
      </c>
      <c r="M41" s="229">
        <f t="shared" si="0"/>
        <v>200</v>
      </c>
      <c r="N41" s="229">
        <f t="shared" si="0"/>
        <v>200</v>
      </c>
      <c r="O41" s="229">
        <f t="shared" si="0"/>
        <v>200</v>
      </c>
      <c r="P41" s="229">
        <f t="shared" si="0"/>
        <v>200</v>
      </c>
      <c r="Q41" s="229">
        <f t="shared" si="0"/>
        <v>200</v>
      </c>
      <c r="R41" s="229">
        <f t="shared" si="0"/>
        <v>200</v>
      </c>
      <c r="S41" s="229">
        <f t="shared" si="0"/>
        <v>200</v>
      </c>
      <c r="T41" s="229">
        <f t="shared" si="0"/>
        <v>200</v>
      </c>
      <c r="U41" s="229">
        <f t="shared" si="0"/>
        <v>200</v>
      </c>
      <c r="V41" s="229">
        <f t="shared" si="0"/>
        <v>200</v>
      </c>
      <c r="W41" s="229">
        <f t="shared" si="0"/>
        <v>200</v>
      </c>
      <c r="X41" s="229">
        <f t="shared" si="0"/>
        <v>200</v>
      </c>
      <c r="Y41" s="229">
        <f t="shared" si="0"/>
        <v>200</v>
      </c>
      <c r="Z41" s="229">
        <f t="shared" si="0"/>
        <v>200</v>
      </c>
      <c r="AA41" s="229">
        <f t="shared" si="0"/>
        <v>200</v>
      </c>
      <c r="AB41" s="229">
        <f t="shared" si="0"/>
        <v>200</v>
      </c>
      <c r="AC41" s="229">
        <f t="shared" si="0"/>
        <v>200</v>
      </c>
      <c r="AD41" s="229">
        <f t="shared" si="0"/>
        <v>200</v>
      </c>
      <c r="AE41" s="229">
        <f t="shared" si="0"/>
        <v>200</v>
      </c>
      <c r="AF41" s="229">
        <f t="shared" si="0"/>
        <v>200</v>
      </c>
    </row>
    <row r="42" spans="1:32" s="126" customFormat="1" ht="16.5" thickBot="1">
      <c r="A42" s="230" t="s">
        <v>319</v>
      </c>
      <c r="B42" s="252">
        <f>B30+B40+B41</f>
        <v>14440.616315291112</v>
      </c>
      <c r="C42" s="252">
        <f>C41</f>
        <v>200</v>
      </c>
      <c r="D42" s="231">
        <f>-B64+D41</f>
        <v>3810.154078822778</v>
      </c>
      <c r="E42" s="231">
        <f t="shared" ref="E42:AF42" si="1">-C64+E41</f>
        <v>200</v>
      </c>
      <c r="F42" s="231">
        <f t="shared" si="1"/>
        <v>979.16966724667805</v>
      </c>
      <c r="G42" s="231">
        <f t="shared" si="1"/>
        <v>200</v>
      </c>
      <c r="H42" s="231">
        <f t="shared" si="1"/>
        <v>271.4235643526531</v>
      </c>
      <c r="I42" s="231">
        <f t="shared" si="1"/>
        <v>200</v>
      </c>
      <c r="J42" s="231">
        <f t="shared" si="1"/>
        <v>200</v>
      </c>
      <c r="K42" s="231">
        <f t="shared" si="1"/>
        <v>200</v>
      </c>
      <c r="L42" s="231">
        <f t="shared" si="1"/>
        <v>200</v>
      </c>
      <c r="M42" s="231">
        <f t="shared" si="1"/>
        <v>200</v>
      </c>
      <c r="N42" s="231">
        <f t="shared" si="1"/>
        <v>200</v>
      </c>
      <c r="O42" s="231">
        <f t="shared" si="1"/>
        <v>200</v>
      </c>
      <c r="P42" s="231">
        <f t="shared" si="1"/>
        <v>200</v>
      </c>
      <c r="Q42" s="231">
        <f t="shared" si="1"/>
        <v>200</v>
      </c>
      <c r="R42" s="231">
        <f t="shared" si="1"/>
        <v>200</v>
      </c>
      <c r="S42" s="231">
        <f t="shared" si="1"/>
        <v>200</v>
      </c>
      <c r="T42" s="231">
        <f t="shared" si="1"/>
        <v>200</v>
      </c>
      <c r="U42" s="231">
        <f t="shared" si="1"/>
        <v>200</v>
      </c>
      <c r="V42" s="231">
        <f t="shared" si="1"/>
        <v>200</v>
      </c>
      <c r="W42" s="231">
        <f t="shared" si="1"/>
        <v>200</v>
      </c>
      <c r="X42" s="231">
        <f t="shared" si="1"/>
        <v>200</v>
      </c>
      <c r="Y42" s="231">
        <f t="shared" si="1"/>
        <v>250</v>
      </c>
      <c r="Z42" s="231">
        <f t="shared" si="1"/>
        <v>250</v>
      </c>
      <c r="AA42" s="231">
        <f t="shared" si="1"/>
        <v>262.5</v>
      </c>
      <c r="AB42" s="231">
        <f t="shared" si="1"/>
        <v>262.5</v>
      </c>
      <c r="AC42" s="231">
        <f t="shared" si="1"/>
        <v>265.625</v>
      </c>
      <c r="AD42" s="231">
        <f t="shared" si="1"/>
        <v>265.625</v>
      </c>
      <c r="AE42" s="231">
        <f t="shared" si="1"/>
        <v>266.40625</v>
      </c>
      <c r="AF42" s="231">
        <f t="shared" si="1"/>
        <v>266.40625</v>
      </c>
    </row>
    <row r="43" spans="1:32" ht="16.5" thickBot="1"/>
    <row r="44" spans="1:32">
      <c r="A44" s="157" t="s">
        <v>328</v>
      </c>
      <c r="B44" s="153">
        <v>0</v>
      </c>
      <c r="C44" s="153">
        <v>1</v>
      </c>
      <c r="D44" s="153">
        <v>2</v>
      </c>
      <c r="E44" s="153">
        <v>3</v>
      </c>
      <c r="F44" s="153">
        <v>4</v>
      </c>
      <c r="G44" s="153">
        <v>5</v>
      </c>
      <c r="H44" s="153">
        <v>6</v>
      </c>
      <c r="I44" s="153">
        <v>7</v>
      </c>
      <c r="J44" s="153">
        <v>8</v>
      </c>
      <c r="K44" s="153">
        <v>9</v>
      </c>
      <c r="L44" s="153">
        <v>10</v>
      </c>
      <c r="M44" s="153">
        <v>11</v>
      </c>
      <c r="N44" s="153">
        <v>12</v>
      </c>
      <c r="O44" s="153">
        <v>13</v>
      </c>
      <c r="P44" s="153">
        <v>14</v>
      </c>
      <c r="Q44" s="153">
        <v>15</v>
      </c>
      <c r="R44" s="153">
        <v>16</v>
      </c>
      <c r="S44" s="153">
        <v>17</v>
      </c>
      <c r="T44" s="153">
        <v>18</v>
      </c>
      <c r="U44" s="153">
        <v>19</v>
      </c>
      <c r="V44" s="153">
        <v>20</v>
      </c>
      <c r="W44" s="153">
        <v>21</v>
      </c>
      <c r="X44" s="153">
        <v>22</v>
      </c>
      <c r="Y44" s="153">
        <v>23</v>
      </c>
      <c r="Z44" s="153">
        <v>24</v>
      </c>
      <c r="AA44" s="153">
        <v>25</v>
      </c>
      <c r="AB44" s="153">
        <v>26</v>
      </c>
      <c r="AC44" s="153">
        <v>27</v>
      </c>
      <c r="AD44" s="153">
        <v>28</v>
      </c>
      <c r="AE44" s="153">
        <v>29</v>
      </c>
      <c r="AF44" s="153">
        <v>30</v>
      </c>
    </row>
    <row r="45" spans="1:32">
      <c r="A45" s="154" t="s">
        <v>329</v>
      </c>
      <c r="B45" s="229">
        <v>0</v>
      </c>
      <c r="C45" s="229">
        <v>0</v>
      </c>
      <c r="D45" s="229">
        <v>0</v>
      </c>
      <c r="E45" s="229">
        <v>0</v>
      </c>
      <c r="F45" s="229">
        <v>0</v>
      </c>
      <c r="G45" s="229">
        <v>0</v>
      </c>
      <c r="H45" s="229">
        <v>0</v>
      </c>
      <c r="I45" s="229">
        <v>0</v>
      </c>
      <c r="J45" s="229">
        <v>0</v>
      </c>
      <c r="K45" s="229">
        <v>0</v>
      </c>
      <c r="L45" s="229">
        <v>0</v>
      </c>
      <c r="M45" s="229">
        <v>0</v>
      </c>
      <c r="N45" s="229">
        <v>0</v>
      </c>
      <c r="O45" s="229">
        <v>0</v>
      </c>
      <c r="P45" s="229">
        <v>0</v>
      </c>
      <c r="Q45" s="229">
        <v>0</v>
      </c>
      <c r="R45" s="229">
        <v>0</v>
      </c>
      <c r="S45" s="229">
        <v>0</v>
      </c>
      <c r="T45" s="229">
        <v>0</v>
      </c>
      <c r="U45" s="229">
        <v>0</v>
      </c>
      <c r="V45" s="229">
        <v>0</v>
      </c>
      <c r="W45" s="229">
        <v>0</v>
      </c>
      <c r="X45" s="229">
        <v>0</v>
      </c>
      <c r="Y45" s="229">
        <v>0</v>
      </c>
      <c r="Z45" s="229">
        <v>0</v>
      </c>
      <c r="AA45" s="229">
        <v>0</v>
      </c>
      <c r="AB45" s="229">
        <v>0</v>
      </c>
      <c r="AC45" s="229">
        <v>0</v>
      </c>
      <c r="AD45" s="229">
        <v>0</v>
      </c>
      <c r="AE45" s="229">
        <v>0</v>
      </c>
      <c r="AF45" s="229">
        <v>0</v>
      </c>
    </row>
    <row r="46" spans="1:32">
      <c r="A46" s="154" t="s">
        <v>330</v>
      </c>
      <c r="B46" s="229">
        <v>0</v>
      </c>
      <c r="C46" s="229">
        <v>0</v>
      </c>
      <c r="D46" s="229">
        <v>0</v>
      </c>
      <c r="E46" s="229">
        <v>0</v>
      </c>
      <c r="F46" s="229">
        <v>0</v>
      </c>
      <c r="G46" s="229">
        <v>0</v>
      </c>
      <c r="H46" s="229">
        <v>0</v>
      </c>
      <c r="I46" s="229">
        <v>0</v>
      </c>
      <c r="J46" s="229">
        <v>0</v>
      </c>
      <c r="K46" s="229">
        <v>0</v>
      </c>
      <c r="L46" s="229">
        <v>0</v>
      </c>
      <c r="M46" s="229">
        <v>0</v>
      </c>
      <c r="N46" s="229">
        <v>0</v>
      </c>
      <c r="O46" s="229">
        <v>0</v>
      </c>
      <c r="P46" s="229">
        <v>0</v>
      </c>
      <c r="Q46" s="229">
        <v>0</v>
      </c>
      <c r="R46" s="229">
        <v>0</v>
      </c>
      <c r="S46" s="229">
        <v>0</v>
      </c>
      <c r="T46" s="229">
        <v>0</v>
      </c>
      <c r="U46" s="229">
        <v>0</v>
      </c>
      <c r="V46" s="229">
        <v>0</v>
      </c>
      <c r="W46" s="229">
        <v>0</v>
      </c>
      <c r="X46" s="229">
        <v>0</v>
      </c>
      <c r="Y46" s="229">
        <v>0</v>
      </c>
      <c r="Z46" s="229">
        <v>0</v>
      </c>
      <c r="AA46" s="229">
        <v>0</v>
      </c>
      <c r="AB46" s="229">
        <v>0</v>
      </c>
      <c r="AC46" s="229">
        <v>0</v>
      </c>
      <c r="AD46" s="229">
        <v>0</v>
      </c>
      <c r="AE46" s="229">
        <v>0</v>
      </c>
      <c r="AF46" s="229">
        <v>0</v>
      </c>
    </row>
    <row r="47" spans="1:32">
      <c r="A47" s="154" t="s">
        <v>331</v>
      </c>
      <c r="B47" s="229">
        <v>0</v>
      </c>
      <c r="C47" s="229">
        <v>0</v>
      </c>
      <c r="D47" s="229">
        <v>0</v>
      </c>
      <c r="E47" s="229">
        <v>0</v>
      </c>
      <c r="F47" s="229">
        <v>0</v>
      </c>
      <c r="G47" s="229">
        <v>0</v>
      </c>
      <c r="H47" s="229">
        <v>0</v>
      </c>
      <c r="I47" s="229">
        <v>0</v>
      </c>
      <c r="J47" s="229">
        <v>0</v>
      </c>
      <c r="K47" s="229">
        <v>0</v>
      </c>
      <c r="L47" s="229">
        <v>0</v>
      </c>
      <c r="M47" s="229">
        <v>0</v>
      </c>
      <c r="N47" s="229">
        <v>0</v>
      </c>
      <c r="O47" s="229">
        <v>0</v>
      </c>
      <c r="P47" s="229">
        <v>0</v>
      </c>
      <c r="Q47" s="229">
        <v>0</v>
      </c>
      <c r="R47" s="229">
        <v>0</v>
      </c>
      <c r="S47" s="229">
        <v>0</v>
      </c>
      <c r="T47" s="229">
        <v>0</v>
      </c>
      <c r="U47" s="229">
        <v>0</v>
      </c>
      <c r="V47" s="229">
        <v>0</v>
      </c>
      <c r="W47" s="229">
        <v>0</v>
      </c>
      <c r="X47" s="229">
        <v>0</v>
      </c>
      <c r="Y47" s="229">
        <v>0</v>
      </c>
      <c r="Z47" s="229">
        <v>0</v>
      </c>
      <c r="AA47" s="229">
        <v>0</v>
      </c>
      <c r="AB47" s="229">
        <v>0</v>
      </c>
      <c r="AC47" s="229">
        <v>0</v>
      </c>
      <c r="AD47" s="229">
        <v>0</v>
      </c>
      <c r="AE47" s="229">
        <v>0</v>
      </c>
      <c r="AF47" s="229">
        <v>0</v>
      </c>
    </row>
    <row r="48" spans="1:32" ht="16.5" thickBot="1">
      <c r="A48" s="155" t="s">
        <v>332</v>
      </c>
      <c r="B48" s="156">
        <v>0</v>
      </c>
      <c r="C48" s="156">
        <v>0</v>
      </c>
      <c r="D48" s="156">
        <v>0</v>
      </c>
      <c r="E48" s="156">
        <v>0</v>
      </c>
      <c r="F48" s="156">
        <v>0</v>
      </c>
      <c r="G48" s="156">
        <v>0</v>
      </c>
      <c r="H48" s="156">
        <v>0</v>
      </c>
      <c r="I48" s="156">
        <v>0</v>
      </c>
      <c r="J48" s="156">
        <v>0</v>
      </c>
      <c r="K48" s="156">
        <v>0</v>
      </c>
      <c r="L48" s="156">
        <v>0</v>
      </c>
      <c r="M48" s="156">
        <v>0</v>
      </c>
      <c r="N48" s="156">
        <v>0</v>
      </c>
      <c r="O48" s="156">
        <v>0</v>
      </c>
      <c r="P48" s="156">
        <v>0</v>
      </c>
      <c r="Q48" s="156">
        <v>0</v>
      </c>
      <c r="R48" s="156">
        <v>0</v>
      </c>
      <c r="S48" s="156">
        <v>0</v>
      </c>
      <c r="T48" s="156">
        <v>0</v>
      </c>
      <c r="U48" s="156">
        <v>0</v>
      </c>
      <c r="V48" s="156">
        <v>0</v>
      </c>
      <c r="W48" s="156">
        <v>0</v>
      </c>
      <c r="X48" s="156">
        <v>0</v>
      </c>
      <c r="Y48" s="156">
        <v>0</v>
      </c>
      <c r="Z48" s="156">
        <v>0</v>
      </c>
      <c r="AA48" s="156">
        <v>0</v>
      </c>
      <c r="AB48" s="156">
        <v>0</v>
      </c>
      <c r="AC48" s="156">
        <v>0</v>
      </c>
      <c r="AD48" s="156">
        <v>0</v>
      </c>
      <c r="AE48" s="156">
        <v>0</v>
      </c>
      <c r="AF48" s="156">
        <v>0</v>
      </c>
    </row>
    <row r="49" spans="1:32" ht="16.5" thickBot="1">
      <c r="B49" s="158"/>
      <c r="C49" s="158"/>
      <c r="D49" s="158"/>
      <c r="E49" s="158"/>
      <c r="F49" s="158"/>
      <c r="G49" s="158"/>
      <c r="H49" s="158"/>
      <c r="I49" s="158"/>
      <c r="J49" s="158"/>
      <c r="K49" s="158"/>
      <c r="L49" s="158"/>
      <c r="M49" s="158"/>
      <c r="N49" s="158"/>
      <c r="O49" s="158"/>
      <c r="P49" s="158"/>
      <c r="Q49" s="158"/>
      <c r="R49" s="158"/>
      <c r="S49" s="158"/>
      <c r="T49" s="158"/>
      <c r="U49" s="158"/>
      <c r="V49" s="158"/>
      <c r="W49" s="158"/>
      <c r="X49" s="158"/>
      <c r="Y49" s="158"/>
      <c r="Z49" s="158"/>
      <c r="AA49" s="158"/>
      <c r="AB49" s="158"/>
      <c r="AC49" s="158"/>
      <c r="AD49" s="158"/>
      <c r="AE49" s="158"/>
      <c r="AF49" s="158"/>
    </row>
    <row r="50" spans="1:32">
      <c r="A50" s="157" t="s">
        <v>333</v>
      </c>
      <c r="B50" s="153">
        <v>0</v>
      </c>
      <c r="C50" s="153">
        <v>1</v>
      </c>
      <c r="D50" s="153">
        <v>2</v>
      </c>
      <c r="E50" s="153">
        <v>3</v>
      </c>
      <c r="F50" s="153">
        <v>4</v>
      </c>
      <c r="G50" s="153">
        <v>5</v>
      </c>
      <c r="H50" s="153">
        <v>6</v>
      </c>
      <c r="I50" s="153">
        <v>7</v>
      </c>
      <c r="J50" s="153">
        <v>8</v>
      </c>
      <c r="K50" s="153">
        <v>9</v>
      </c>
      <c r="L50" s="153">
        <v>10</v>
      </c>
      <c r="M50" s="153">
        <v>11</v>
      </c>
      <c r="N50" s="153">
        <v>12</v>
      </c>
      <c r="O50" s="153">
        <v>13</v>
      </c>
      <c r="P50" s="153">
        <v>14</v>
      </c>
      <c r="Q50" s="153">
        <v>15</v>
      </c>
      <c r="R50" s="153">
        <v>16</v>
      </c>
      <c r="S50" s="153">
        <v>17</v>
      </c>
      <c r="T50" s="153">
        <v>18</v>
      </c>
      <c r="U50" s="153">
        <v>19</v>
      </c>
      <c r="V50" s="153">
        <v>20</v>
      </c>
      <c r="W50" s="153">
        <v>21</v>
      </c>
      <c r="X50" s="153">
        <v>22</v>
      </c>
      <c r="Y50" s="153">
        <v>23</v>
      </c>
      <c r="Z50" s="153">
        <v>24</v>
      </c>
      <c r="AA50" s="153">
        <v>25</v>
      </c>
      <c r="AB50" s="153">
        <v>26</v>
      </c>
      <c r="AC50" s="153">
        <v>27</v>
      </c>
      <c r="AD50" s="153">
        <v>28</v>
      </c>
      <c r="AE50" s="153">
        <v>29</v>
      </c>
      <c r="AF50" s="153">
        <v>30</v>
      </c>
    </row>
    <row r="51" spans="1:32" s="126" customFormat="1" ht="14.25">
      <c r="A51" s="159" t="s">
        <v>334</v>
      </c>
      <c r="B51" s="232">
        <f>B42*$B$19</f>
        <v>14440.616315291112</v>
      </c>
      <c r="C51" s="232">
        <f>C42*$B$19</f>
        <v>200</v>
      </c>
      <c r="D51" s="232">
        <f>D42*$B$19</f>
        <v>3810.154078822778</v>
      </c>
      <c r="E51" s="232">
        <f t="shared" ref="E51:AF51" si="2">E42*$B$19</f>
        <v>200</v>
      </c>
      <c r="F51" s="232">
        <f t="shared" si="2"/>
        <v>979.16966724667805</v>
      </c>
      <c r="G51" s="232">
        <f t="shared" si="2"/>
        <v>200</v>
      </c>
      <c r="H51" s="232">
        <f t="shared" si="2"/>
        <v>271.4235643526531</v>
      </c>
      <c r="I51" s="232">
        <f t="shared" si="2"/>
        <v>200</v>
      </c>
      <c r="J51" s="232">
        <f t="shared" si="2"/>
        <v>200</v>
      </c>
      <c r="K51" s="232">
        <f t="shared" si="2"/>
        <v>200</v>
      </c>
      <c r="L51" s="232">
        <f t="shared" si="2"/>
        <v>200</v>
      </c>
      <c r="M51" s="232">
        <f t="shared" si="2"/>
        <v>200</v>
      </c>
      <c r="N51" s="232">
        <f t="shared" si="2"/>
        <v>200</v>
      </c>
      <c r="O51" s="232">
        <f t="shared" si="2"/>
        <v>200</v>
      </c>
      <c r="P51" s="232">
        <f t="shared" si="2"/>
        <v>200</v>
      </c>
      <c r="Q51" s="232">
        <f t="shared" si="2"/>
        <v>200</v>
      </c>
      <c r="R51" s="232">
        <f t="shared" si="2"/>
        <v>200</v>
      </c>
      <c r="S51" s="232">
        <f t="shared" si="2"/>
        <v>200</v>
      </c>
      <c r="T51" s="232">
        <f t="shared" si="2"/>
        <v>200</v>
      </c>
      <c r="U51" s="232">
        <f t="shared" si="2"/>
        <v>200</v>
      </c>
      <c r="V51" s="232">
        <f t="shared" si="2"/>
        <v>200</v>
      </c>
      <c r="W51" s="232">
        <f t="shared" si="2"/>
        <v>200</v>
      </c>
      <c r="X51" s="232">
        <f t="shared" si="2"/>
        <v>200</v>
      </c>
      <c r="Y51" s="232">
        <f t="shared" si="2"/>
        <v>250</v>
      </c>
      <c r="Z51" s="232">
        <f t="shared" si="2"/>
        <v>250</v>
      </c>
      <c r="AA51" s="232">
        <f t="shared" si="2"/>
        <v>262.5</v>
      </c>
      <c r="AB51" s="232">
        <f t="shared" si="2"/>
        <v>262.5</v>
      </c>
      <c r="AC51" s="232">
        <f t="shared" si="2"/>
        <v>265.625</v>
      </c>
      <c r="AD51" s="232">
        <f t="shared" si="2"/>
        <v>265.625</v>
      </c>
      <c r="AE51" s="232">
        <f t="shared" si="2"/>
        <v>266.40625</v>
      </c>
      <c r="AF51" s="232">
        <f t="shared" si="2"/>
        <v>266.40625</v>
      </c>
    </row>
    <row r="52" spans="1:32">
      <c r="A52" s="154" t="s">
        <v>335</v>
      </c>
      <c r="B52" s="233">
        <f t="shared" ref="B52:AF52" si="3">SUM(B53:B58)</f>
        <v>0</v>
      </c>
      <c r="C52" s="233">
        <f t="shared" si="3"/>
        <v>0</v>
      </c>
      <c r="D52" s="233">
        <f>SUM(D53:D58)</f>
        <v>0</v>
      </c>
      <c r="E52" s="233">
        <f t="shared" si="3"/>
        <v>0</v>
      </c>
      <c r="F52" s="233">
        <f t="shared" si="3"/>
        <v>0</v>
      </c>
      <c r="G52" s="233">
        <f t="shared" si="3"/>
        <v>0</v>
      </c>
      <c r="H52" s="233">
        <f t="shared" si="3"/>
        <v>0</v>
      </c>
      <c r="I52" s="233">
        <f t="shared" si="3"/>
        <v>0</v>
      </c>
      <c r="J52" s="233">
        <f t="shared" si="3"/>
        <v>0</v>
      </c>
      <c r="K52" s="233">
        <f t="shared" si="3"/>
        <v>0</v>
      </c>
      <c r="L52" s="233">
        <f t="shared" si="3"/>
        <v>0</v>
      </c>
      <c r="M52" s="233">
        <f t="shared" si="3"/>
        <v>0</v>
      </c>
      <c r="N52" s="233">
        <f t="shared" si="3"/>
        <v>0</v>
      </c>
      <c r="O52" s="233">
        <f t="shared" si="3"/>
        <v>0</v>
      </c>
      <c r="P52" s="233">
        <f t="shared" si="3"/>
        <v>0</v>
      </c>
      <c r="Q52" s="233">
        <f t="shared" si="3"/>
        <v>0</v>
      </c>
      <c r="R52" s="233">
        <f t="shared" si="3"/>
        <v>0</v>
      </c>
      <c r="S52" s="233">
        <f t="shared" si="3"/>
        <v>0</v>
      </c>
      <c r="T52" s="233">
        <f t="shared" si="3"/>
        <v>0</v>
      </c>
      <c r="U52" s="233">
        <f t="shared" si="3"/>
        <v>0</v>
      </c>
      <c r="V52" s="233">
        <f t="shared" si="3"/>
        <v>0</v>
      </c>
      <c r="W52" s="233">
        <f t="shared" si="3"/>
        <v>0</v>
      </c>
      <c r="X52" s="233">
        <f t="shared" si="3"/>
        <v>0</v>
      </c>
      <c r="Y52" s="233">
        <f t="shared" si="3"/>
        <v>0</v>
      </c>
      <c r="Z52" s="233">
        <f t="shared" si="3"/>
        <v>0</v>
      </c>
      <c r="AA52" s="233">
        <f t="shared" si="3"/>
        <v>0</v>
      </c>
      <c r="AB52" s="233">
        <f t="shared" si="3"/>
        <v>0</v>
      </c>
      <c r="AC52" s="233">
        <f t="shared" si="3"/>
        <v>0</v>
      </c>
      <c r="AD52" s="233">
        <f t="shared" si="3"/>
        <v>0</v>
      </c>
      <c r="AE52" s="233">
        <f t="shared" si="3"/>
        <v>0</v>
      </c>
      <c r="AF52" s="233">
        <f t="shared" si="3"/>
        <v>0</v>
      </c>
    </row>
    <row r="53" spans="1:32">
      <c r="A53" s="160" t="s">
        <v>336</v>
      </c>
      <c r="B53" s="233">
        <f t="shared" ref="B53:AF53" si="4">-IF(B$39&lt;=$B$24,0,$B$20*(1+B$41)*$B$19)</f>
        <v>0</v>
      </c>
      <c r="C53" s="233">
        <f t="shared" si="4"/>
        <v>0</v>
      </c>
      <c r="D53" s="233">
        <f t="shared" si="4"/>
        <v>0</v>
      </c>
      <c r="E53" s="233">
        <f t="shared" si="4"/>
        <v>0</v>
      </c>
      <c r="F53" s="233">
        <f t="shared" si="4"/>
        <v>0</v>
      </c>
      <c r="G53" s="233">
        <f t="shared" si="4"/>
        <v>0</v>
      </c>
      <c r="H53" s="233">
        <f t="shared" si="4"/>
        <v>0</v>
      </c>
      <c r="I53" s="233">
        <f t="shared" si="4"/>
        <v>0</v>
      </c>
      <c r="J53" s="233">
        <f t="shared" si="4"/>
        <v>0</v>
      </c>
      <c r="K53" s="233">
        <f t="shared" si="4"/>
        <v>0</v>
      </c>
      <c r="L53" s="233">
        <f t="shared" si="4"/>
        <v>0</v>
      </c>
      <c r="M53" s="233">
        <f t="shared" si="4"/>
        <v>0</v>
      </c>
      <c r="N53" s="233">
        <f t="shared" si="4"/>
        <v>0</v>
      </c>
      <c r="O53" s="233">
        <f t="shared" si="4"/>
        <v>0</v>
      </c>
      <c r="P53" s="233">
        <f t="shared" si="4"/>
        <v>0</v>
      </c>
      <c r="Q53" s="233">
        <f t="shared" si="4"/>
        <v>0</v>
      </c>
      <c r="R53" s="233">
        <f t="shared" si="4"/>
        <v>0</v>
      </c>
      <c r="S53" s="233">
        <f t="shared" si="4"/>
        <v>0</v>
      </c>
      <c r="T53" s="233">
        <f t="shared" si="4"/>
        <v>0</v>
      </c>
      <c r="U53" s="233">
        <f t="shared" si="4"/>
        <v>0</v>
      </c>
      <c r="V53" s="233">
        <f t="shared" si="4"/>
        <v>0</v>
      </c>
      <c r="W53" s="233">
        <f t="shared" si="4"/>
        <v>0</v>
      </c>
      <c r="X53" s="233">
        <f t="shared" si="4"/>
        <v>0</v>
      </c>
      <c r="Y53" s="233">
        <f t="shared" si="4"/>
        <v>0</v>
      </c>
      <c r="Z53" s="233">
        <f t="shared" si="4"/>
        <v>0</v>
      </c>
      <c r="AA53" s="233">
        <f t="shared" si="4"/>
        <v>0</v>
      </c>
      <c r="AB53" s="233">
        <f t="shared" si="4"/>
        <v>0</v>
      </c>
      <c r="AC53" s="233">
        <f t="shared" si="4"/>
        <v>0</v>
      </c>
      <c r="AD53" s="233">
        <f t="shared" si="4"/>
        <v>0</v>
      </c>
      <c r="AE53" s="233">
        <f t="shared" si="4"/>
        <v>0</v>
      </c>
      <c r="AF53" s="233">
        <f t="shared" si="4"/>
        <v>0</v>
      </c>
    </row>
    <row r="54" spans="1:32">
      <c r="A54" s="160" t="s">
        <v>314</v>
      </c>
      <c r="B54" s="233">
        <f>-IF(B$39&lt;=$B$24,0,$B$23*(1+B$41)*$B$19)</f>
        <v>0</v>
      </c>
      <c r="C54" s="233">
        <v>0</v>
      </c>
      <c r="D54" s="233">
        <v>0</v>
      </c>
      <c r="E54" s="233">
        <v>0</v>
      </c>
      <c r="F54" s="233">
        <v>0</v>
      </c>
      <c r="G54" s="233">
        <v>0</v>
      </c>
      <c r="H54" s="233">
        <v>0</v>
      </c>
      <c r="I54" s="233">
        <v>0</v>
      </c>
      <c r="J54" s="233">
        <v>0</v>
      </c>
      <c r="K54" s="233">
        <v>0</v>
      </c>
      <c r="L54" s="233">
        <v>0</v>
      </c>
      <c r="M54" s="233">
        <v>0</v>
      </c>
      <c r="N54" s="233">
        <v>0</v>
      </c>
      <c r="O54" s="233">
        <v>0</v>
      </c>
      <c r="P54" s="233">
        <v>0</v>
      </c>
      <c r="Q54" s="233">
        <v>0</v>
      </c>
      <c r="R54" s="233">
        <v>0</v>
      </c>
      <c r="S54" s="233">
        <v>0</v>
      </c>
      <c r="T54" s="233">
        <v>0</v>
      </c>
      <c r="U54" s="233">
        <v>0</v>
      </c>
      <c r="V54" s="233">
        <v>0</v>
      </c>
      <c r="W54" s="233">
        <v>0</v>
      </c>
      <c r="X54" s="233">
        <v>0</v>
      </c>
      <c r="Y54" s="233">
        <v>0</v>
      </c>
      <c r="Z54" s="233">
        <v>0</v>
      </c>
      <c r="AA54" s="233">
        <v>0</v>
      </c>
      <c r="AB54" s="233">
        <v>0</v>
      </c>
      <c r="AC54" s="233">
        <v>0</v>
      </c>
      <c r="AD54" s="233">
        <v>0</v>
      </c>
      <c r="AE54" s="233">
        <v>0</v>
      </c>
      <c r="AF54" s="233">
        <v>0</v>
      </c>
    </row>
    <row r="55" spans="1:32" hidden="1">
      <c r="A55" s="160" t="s">
        <v>302</v>
      </c>
      <c r="B55" s="233">
        <f t="shared" ref="B55:AF55" si="5">-IF(B$39&lt;=$B$24,0,$B$26*(1+B$41)*$B$19)</f>
        <v>0</v>
      </c>
      <c r="C55" s="233">
        <f t="shared" si="5"/>
        <v>0</v>
      </c>
      <c r="D55" s="233">
        <f t="shared" si="5"/>
        <v>0</v>
      </c>
      <c r="E55" s="233">
        <f t="shared" si="5"/>
        <v>0</v>
      </c>
      <c r="F55" s="233">
        <f t="shared" si="5"/>
        <v>0</v>
      </c>
      <c r="G55" s="233">
        <f t="shared" si="5"/>
        <v>0</v>
      </c>
      <c r="H55" s="233">
        <f t="shared" si="5"/>
        <v>0</v>
      </c>
      <c r="I55" s="233">
        <f t="shared" si="5"/>
        <v>0</v>
      </c>
      <c r="J55" s="233">
        <f t="shared" si="5"/>
        <v>0</v>
      </c>
      <c r="K55" s="233">
        <f t="shared" si="5"/>
        <v>0</v>
      </c>
      <c r="L55" s="233">
        <f t="shared" si="5"/>
        <v>0</v>
      </c>
      <c r="M55" s="233">
        <f t="shared" si="5"/>
        <v>0</v>
      </c>
      <c r="N55" s="233">
        <f t="shared" si="5"/>
        <v>0</v>
      </c>
      <c r="O55" s="233">
        <f t="shared" si="5"/>
        <v>0</v>
      </c>
      <c r="P55" s="233">
        <f t="shared" si="5"/>
        <v>0</v>
      </c>
      <c r="Q55" s="233">
        <f t="shared" si="5"/>
        <v>0</v>
      </c>
      <c r="R55" s="233">
        <f t="shared" si="5"/>
        <v>0</v>
      </c>
      <c r="S55" s="233">
        <f t="shared" si="5"/>
        <v>0</v>
      </c>
      <c r="T55" s="233">
        <f t="shared" si="5"/>
        <v>0</v>
      </c>
      <c r="U55" s="233">
        <f t="shared" si="5"/>
        <v>0</v>
      </c>
      <c r="V55" s="233">
        <f t="shared" si="5"/>
        <v>0</v>
      </c>
      <c r="W55" s="233">
        <f t="shared" si="5"/>
        <v>0</v>
      </c>
      <c r="X55" s="233">
        <f t="shared" si="5"/>
        <v>0</v>
      </c>
      <c r="Y55" s="233">
        <f t="shared" si="5"/>
        <v>0</v>
      </c>
      <c r="Z55" s="233">
        <f t="shared" si="5"/>
        <v>0</v>
      </c>
      <c r="AA55" s="233">
        <f t="shared" si="5"/>
        <v>0</v>
      </c>
      <c r="AB55" s="233">
        <f t="shared" si="5"/>
        <v>0</v>
      </c>
      <c r="AC55" s="233">
        <f t="shared" si="5"/>
        <v>0</v>
      </c>
      <c r="AD55" s="233">
        <f t="shared" si="5"/>
        <v>0</v>
      </c>
      <c r="AE55" s="233">
        <f t="shared" si="5"/>
        <v>0</v>
      </c>
      <c r="AF55" s="233">
        <f t="shared" si="5"/>
        <v>0</v>
      </c>
    </row>
    <row r="56" spans="1:32" hidden="1">
      <c r="A56" s="160" t="s">
        <v>302</v>
      </c>
      <c r="B56" s="233">
        <f t="shared" ref="B56:AF56" si="6">-IF(B$39&lt;=$B$24,0,$B$28*(1+B$41)*$B$19*365)</f>
        <v>0</v>
      </c>
      <c r="C56" s="233">
        <f t="shared" si="6"/>
        <v>0</v>
      </c>
      <c r="D56" s="233">
        <f t="shared" si="6"/>
        <v>0</v>
      </c>
      <c r="E56" s="233">
        <f t="shared" si="6"/>
        <v>0</v>
      </c>
      <c r="F56" s="233">
        <f t="shared" si="6"/>
        <v>0</v>
      </c>
      <c r="G56" s="233">
        <f t="shared" si="6"/>
        <v>0</v>
      </c>
      <c r="H56" s="233">
        <f t="shared" si="6"/>
        <v>0</v>
      </c>
      <c r="I56" s="233">
        <f t="shared" si="6"/>
        <v>0</v>
      </c>
      <c r="J56" s="233">
        <f t="shared" si="6"/>
        <v>0</v>
      </c>
      <c r="K56" s="233">
        <f t="shared" si="6"/>
        <v>0</v>
      </c>
      <c r="L56" s="233">
        <f t="shared" si="6"/>
        <v>0</v>
      </c>
      <c r="M56" s="233">
        <f t="shared" si="6"/>
        <v>0</v>
      </c>
      <c r="N56" s="233">
        <f t="shared" si="6"/>
        <v>0</v>
      </c>
      <c r="O56" s="233">
        <f t="shared" si="6"/>
        <v>0</v>
      </c>
      <c r="P56" s="233">
        <f t="shared" si="6"/>
        <v>0</v>
      </c>
      <c r="Q56" s="233">
        <f t="shared" si="6"/>
        <v>0</v>
      </c>
      <c r="R56" s="233">
        <f t="shared" si="6"/>
        <v>0</v>
      </c>
      <c r="S56" s="233">
        <f t="shared" si="6"/>
        <v>0</v>
      </c>
      <c r="T56" s="233">
        <f t="shared" si="6"/>
        <v>0</v>
      </c>
      <c r="U56" s="233">
        <f t="shared" si="6"/>
        <v>0</v>
      </c>
      <c r="V56" s="233">
        <f t="shared" si="6"/>
        <v>0</v>
      </c>
      <c r="W56" s="233">
        <f t="shared" si="6"/>
        <v>0</v>
      </c>
      <c r="X56" s="233">
        <f t="shared" si="6"/>
        <v>0</v>
      </c>
      <c r="Y56" s="233">
        <f t="shared" si="6"/>
        <v>0</v>
      </c>
      <c r="Z56" s="233">
        <f t="shared" si="6"/>
        <v>0</v>
      </c>
      <c r="AA56" s="233">
        <f t="shared" si="6"/>
        <v>0</v>
      </c>
      <c r="AB56" s="233">
        <f t="shared" si="6"/>
        <v>0</v>
      </c>
      <c r="AC56" s="233">
        <f t="shared" si="6"/>
        <v>0</v>
      </c>
      <c r="AD56" s="233">
        <f t="shared" si="6"/>
        <v>0</v>
      </c>
      <c r="AE56" s="233">
        <f t="shared" si="6"/>
        <v>0</v>
      </c>
      <c r="AF56" s="233">
        <f t="shared" si="6"/>
        <v>0</v>
      </c>
    </row>
    <row r="57" spans="1:32" hidden="1">
      <c r="A57" s="160" t="s">
        <v>302</v>
      </c>
      <c r="B57" s="233">
        <f t="shared" ref="B57:AF57" si="7">-IF(B$39&lt;=$B$24,0,$B$29*(1+B$41)*12)</f>
        <v>0</v>
      </c>
      <c r="C57" s="233">
        <f t="shared" si="7"/>
        <v>0</v>
      </c>
      <c r="D57" s="233">
        <f t="shared" si="7"/>
        <v>0</v>
      </c>
      <c r="E57" s="233">
        <f t="shared" si="7"/>
        <v>0</v>
      </c>
      <c r="F57" s="233">
        <f t="shared" si="7"/>
        <v>0</v>
      </c>
      <c r="G57" s="233">
        <f t="shared" si="7"/>
        <v>0</v>
      </c>
      <c r="H57" s="233">
        <f t="shared" si="7"/>
        <v>0</v>
      </c>
      <c r="I57" s="233">
        <f t="shared" si="7"/>
        <v>0</v>
      </c>
      <c r="J57" s="233">
        <f t="shared" si="7"/>
        <v>0</v>
      </c>
      <c r="K57" s="233">
        <f t="shared" si="7"/>
        <v>0</v>
      </c>
      <c r="L57" s="233">
        <f t="shared" si="7"/>
        <v>0</v>
      </c>
      <c r="M57" s="233">
        <f t="shared" si="7"/>
        <v>0</v>
      </c>
      <c r="N57" s="233">
        <f t="shared" si="7"/>
        <v>0</v>
      </c>
      <c r="O57" s="233">
        <f t="shared" si="7"/>
        <v>0</v>
      </c>
      <c r="P57" s="233">
        <f t="shared" si="7"/>
        <v>0</v>
      </c>
      <c r="Q57" s="233">
        <f t="shared" si="7"/>
        <v>0</v>
      </c>
      <c r="R57" s="233">
        <f t="shared" si="7"/>
        <v>0</v>
      </c>
      <c r="S57" s="233">
        <f t="shared" si="7"/>
        <v>0</v>
      </c>
      <c r="T57" s="233">
        <f t="shared" si="7"/>
        <v>0</v>
      </c>
      <c r="U57" s="233">
        <f t="shared" si="7"/>
        <v>0</v>
      </c>
      <c r="V57" s="233">
        <f t="shared" si="7"/>
        <v>0</v>
      </c>
      <c r="W57" s="233">
        <f t="shared" si="7"/>
        <v>0</v>
      </c>
      <c r="X57" s="233">
        <f t="shared" si="7"/>
        <v>0</v>
      </c>
      <c r="Y57" s="233">
        <f t="shared" si="7"/>
        <v>0</v>
      </c>
      <c r="Z57" s="233">
        <f t="shared" si="7"/>
        <v>0</v>
      </c>
      <c r="AA57" s="233">
        <f t="shared" si="7"/>
        <v>0</v>
      </c>
      <c r="AB57" s="233">
        <f t="shared" si="7"/>
        <v>0</v>
      </c>
      <c r="AC57" s="233">
        <f t="shared" si="7"/>
        <v>0</v>
      </c>
      <c r="AD57" s="233">
        <f t="shared" si="7"/>
        <v>0</v>
      </c>
      <c r="AE57" s="233">
        <f t="shared" si="7"/>
        <v>0</v>
      </c>
      <c r="AF57" s="233">
        <f t="shared" si="7"/>
        <v>0</v>
      </c>
    </row>
    <row r="58" spans="1:32">
      <c r="A58" s="161" t="s">
        <v>487</v>
      </c>
      <c r="B58" s="234">
        <v>0</v>
      </c>
      <c r="C58" s="234">
        <f t="shared" ref="C58:AF58" si="8">-(IF(C39&lt;=$B$18,IF($B$16="да",($B$14*0.126-($B$14*0.126/$B$18)*C39)*0.022,0),0))</f>
        <v>0</v>
      </c>
      <c r="D58" s="234">
        <f t="shared" si="8"/>
        <v>0</v>
      </c>
      <c r="E58" s="234">
        <f t="shared" si="8"/>
        <v>0</v>
      </c>
      <c r="F58" s="234">
        <f t="shared" si="8"/>
        <v>0</v>
      </c>
      <c r="G58" s="234">
        <f t="shared" si="8"/>
        <v>0</v>
      </c>
      <c r="H58" s="234">
        <f t="shared" si="8"/>
        <v>0</v>
      </c>
      <c r="I58" s="234">
        <f t="shared" si="8"/>
        <v>0</v>
      </c>
      <c r="J58" s="234">
        <f t="shared" si="8"/>
        <v>0</v>
      </c>
      <c r="K58" s="234">
        <f t="shared" si="8"/>
        <v>0</v>
      </c>
      <c r="L58" s="234">
        <f t="shared" si="8"/>
        <v>0</v>
      </c>
      <c r="M58" s="234">
        <f t="shared" si="8"/>
        <v>0</v>
      </c>
      <c r="N58" s="234">
        <f t="shared" si="8"/>
        <v>0</v>
      </c>
      <c r="O58" s="234">
        <f t="shared" si="8"/>
        <v>0</v>
      </c>
      <c r="P58" s="234">
        <f t="shared" si="8"/>
        <v>0</v>
      </c>
      <c r="Q58" s="234">
        <f t="shared" si="8"/>
        <v>0</v>
      </c>
      <c r="R58" s="234">
        <f t="shared" si="8"/>
        <v>0</v>
      </c>
      <c r="S58" s="234">
        <f t="shared" si="8"/>
        <v>0</v>
      </c>
      <c r="T58" s="234">
        <f t="shared" si="8"/>
        <v>0</v>
      </c>
      <c r="U58" s="234">
        <f t="shared" si="8"/>
        <v>0</v>
      </c>
      <c r="V58" s="234">
        <f t="shared" si="8"/>
        <v>0</v>
      </c>
      <c r="W58" s="234">
        <f t="shared" si="8"/>
        <v>0</v>
      </c>
      <c r="X58" s="234">
        <f t="shared" si="8"/>
        <v>0</v>
      </c>
      <c r="Y58" s="234">
        <f t="shared" si="8"/>
        <v>0</v>
      </c>
      <c r="Z58" s="234">
        <f t="shared" si="8"/>
        <v>0</v>
      </c>
      <c r="AA58" s="234">
        <f t="shared" si="8"/>
        <v>0</v>
      </c>
      <c r="AB58" s="234">
        <f t="shared" si="8"/>
        <v>0</v>
      </c>
      <c r="AC58" s="234">
        <f t="shared" si="8"/>
        <v>0</v>
      </c>
      <c r="AD58" s="234">
        <f t="shared" si="8"/>
        <v>0</v>
      </c>
      <c r="AE58" s="234">
        <f t="shared" si="8"/>
        <v>0</v>
      </c>
      <c r="AF58" s="234">
        <f t="shared" si="8"/>
        <v>0</v>
      </c>
    </row>
    <row r="59" spans="1:32" s="126" customFormat="1" ht="14.25">
      <c r="A59" s="162" t="s">
        <v>337</v>
      </c>
      <c r="B59" s="232">
        <f>B51+B52</f>
        <v>14440.616315291112</v>
      </c>
      <c r="C59" s="232">
        <f>C51+C52</f>
        <v>200</v>
      </c>
      <c r="D59" s="232">
        <f>D51+D52</f>
        <v>3810.154078822778</v>
      </c>
      <c r="E59" s="232">
        <f t="shared" ref="E59:AF59" si="9">E51+E52</f>
        <v>200</v>
      </c>
      <c r="F59" s="232">
        <f t="shared" si="9"/>
        <v>979.16966724667805</v>
      </c>
      <c r="G59" s="232">
        <f t="shared" si="9"/>
        <v>200</v>
      </c>
      <c r="H59" s="232">
        <f t="shared" si="9"/>
        <v>271.4235643526531</v>
      </c>
      <c r="I59" s="232">
        <f t="shared" si="9"/>
        <v>200</v>
      </c>
      <c r="J59" s="232">
        <f t="shared" si="9"/>
        <v>200</v>
      </c>
      <c r="K59" s="232">
        <f t="shared" si="9"/>
        <v>200</v>
      </c>
      <c r="L59" s="232">
        <f t="shared" si="9"/>
        <v>200</v>
      </c>
      <c r="M59" s="232">
        <f t="shared" si="9"/>
        <v>200</v>
      </c>
      <c r="N59" s="232">
        <f t="shared" si="9"/>
        <v>200</v>
      </c>
      <c r="O59" s="232">
        <f t="shared" si="9"/>
        <v>200</v>
      </c>
      <c r="P59" s="232">
        <f t="shared" si="9"/>
        <v>200</v>
      </c>
      <c r="Q59" s="232">
        <f t="shared" si="9"/>
        <v>200</v>
      </c>
      <c r="R59" s="232">
        <f t="shared" si="9"/>
        <v>200</v>
      </c>
      <c r="S59" s="232">
        <f t="shared" si="9"/>
        <v>200</v>
      </c>
      <c r="T59" s="232">
        <f t="shared" si="9"/>
        <v>200</v>
      </c>
      <c r="U59" s="232">
        <f t="shared" si="9"/>
        <v>200</v>
      </c>
      <c r="V59" s="232">
        <f t="shared" si="9"/>
        <v>200</v>
      </c>
      <c r="W59" s="232">
        <f t="shared" si="9"/>
        <v>200</v>
      </c>
      <c r="X59" s="232">
        <f t="shared" si="9"/>
        <v>200</v>
      </c>
      <c r="Y59" s="232">
        <f t="shared" si="9"/>
        <v>250</v>
      </c>
      <c r="Z59" s="232">
        <f t="shared" si="9"/>
        <v>250</v>
      </c>
      <c r="AA59" s="232">
        <f t="shared" si="9"/>
        <v>262.5</v>
      </c>
      <c r="AB59" s="232">
        <f t="shared" si="9"/>
        <v>262.5</v>
      </c>
      <c r="AC59" s="232">
        <f t="shared" si="9"/>
        <v>265.625</v>
      </c>
      <c r="AD59" s="232">
        <f t="shared" si="9"/>
        <v>265.625</v>
      </c>
      <c r="AE59" s="232">
        <f t="shared" si="9"/>
        <v>266.40625</v>
      </c>
      <c r="AF59" s="232">
        <f t="shared" si="9"/>
        <v>266.40625</v>
      </c>
    </row>
    <row r="60" spans="1:32">
      <c r="A60" s="160" t="s">
        <v>338</v>
      </c>
      <c r="B60" s="233">
        <v>0</v>
      </c>
      <c r="C60" s="233">
        <f t="shared" ref="C60:AF60" si="10">IF(C39&lt;=$B$18,-$B$14/$B$18,0)</f>
        <v>-693.47540983606564</v>
      </c>
      <c r="D60" s="233">
        <f t="shared" si="10"/>
        <v>-693.47540983606564</v>
      </c>
      <c r="E60" s="233">
        <f t="shared" si="10"/>
        <v>-693.47540983606564</v>
      </c>
      <c r="F60" s="233">
        <f t="shared" si="10"/>
        <v>-693.47540983606564</v>
      </c>
      <c r="G60" s="233">
        <f t="shared" si="10"/>
        <v>-693.47540983606564</v>
      </c>
      <c r="H60" s="233">
        <f t="shared" si="10"/>
        <v>-693.47540983606564</v>
      </c>
      <c r="I60" s="233">
        <f t="shared" si="10"/>
        <v>-693.47540983606564</v>
      </c>
      <c r="J60" s="233">
        <f t="shared" si="10"/>
        <v>-693.47540983606564</v>
      </c>
      <c r="K60" s="233">
        <f t="shared" si="10"/>
        <v>-693.47540983606564</v>
      </c>
      <c r="L60" s="233">
        <f t="shared" si="10"/>
        <v>-693.47540983606564</v>
      </c>
      <c r="M60" s="233">
        <f t="shared" si="10"/>
        <v>-693.47540983606564</v>
      </c>
      <c r="N60" s="233">
        <f t="shared" si="10"/>
        <v>-693.47540983606564</v>
      </c>
      <c r="O60" s="233">
        <f t="shared" si="10"/>
        <v>-693.47540983606564</v>
      </c>
      <c r="P60" s="233">
        <f t="shared" si="10"/>
        <v>-693.47540983606564</v>
      </c>
      <c r="Q60" s="233">
        <f t="shared" si="10"/>
        <v>-693.47540983606564</v>
      </c>
      <c r="R60" s="233">
        <f t="shared" si="10"/>
        <v>-693.47540983606564</v>
      </c>
      <c r="S60" s="233">
        <f t="shared" si="10"/>
        <v>-693.47540983606564</v>
      </c>
      <c r="T60" s="233">
        <f t="shared" si="10"/>
        <v>-693.47540983606564</v>
      </c>
      <c r="U60" s="233">
        <f t="shared" si="10"/>
        <v>-693.47540983606564</v>
      </c>
      <c r="V60" s="233">
        <f t="shared" si="10"/>
        <v>-693.47540983606564</v>
      </c>
      <c r="W60" s="233">
        <f t="shared" si="10"/>
        <v>0</v>
      </c>
      <c r="X60" s="233">
        <f t="shared" si="10"/>
        <v>0</v>
      </c>
      <c r="Y60" s="233">
        <f t="shared" si="10"/>
        <v>0</v>
      </c>
      <c r="Z60" s="233">
        <f t="shared" si="10"/>
        <v>0</v>
      </c>
      <c r="AA60" s="233">
        <f t="shared" si="10"/>
        <v>0</v>
      </c>
      <c r="AB60" s="233">
        <f t="shared" si="10"/>
        <v>0</v>
      </c>
      <c r="AC60" s="233">
        <f t="shared" si="10"/>
        <v>0</v>
      </c>
      <c r="AD60" s="233">
        <f t="shared" si="10"/>
        <v>0</v>
      </c>
      <c r="AE60" s="233">
        <f t="shared" si="10"/>
        <v>0</v>
      </c>
      <c r="AF60" s="233">
        <f t="shared" si="10"/>
        <v>0</v>
      </c>
    </row>
    <row r="61" spans="1:32" s="126" customFormat="1" ht="14.25">
      <c r="A61" s="162" t="s">
        <v>339</v>
      </c>
      <c r="B61" s="232">
        <f>B59+B60</f>
        <v>14440.616315291112</v>
      </c>
      <c r="C61" s="232">
        <f>C59+C60</f>
        <v>-493.47540983606564</v>
      </c>
      <c r="D61" s="232">
        <f>D59+D60</f>
        <v>3116.6786689867122</v>
      </c>
      <c r="E61" s="232">
        <f t="shared" ref="E61:AF61" si="11">E59+E60</f>
        <v>-493.47540983606564</v>
      </c>
      <c r="F61" s="232">
        <f t="shared" si="11"/>
        <v>285.69425741061241</v>
      </c>
      <c r="G61" s="232">
        <f t="shared" si="11"/>
        <v>-493.47540983606564</v>
      </c>
      <c r="H61" s="232">
        <f t="shared" si="11"/>
        <v>-422.05184548341254</v>
      </c>
      <c r="I61" s="232">
        <f t="shared" si="11"/>
        <v>-493.47540983606564</v>
      </c>
      <c r="J61" s="232">
        <f t="shared" si="11"/>
        <v>-493.47540983606564</v>
      </c>
      <c r="K61" s="232">
        <f t="shared" si="11"/>
        <v>-493.47540983606564</v>
      </c>
      <c r="L61" s="232">
        <f t="shared" si="11"/>
        <v>-493.47540983606564</v>
      </c>
      <c r="M61" s="232">
        <f t="shared" si="11"/>
        <v>-493.47540983606564</v>
      </c>
      <c r="N61" s="232">
        <f t="shared" si="11"/>
        <v>-493.47540983606564</v>
      </c>
      <c r="O61" s="232">
        <f t="shared" si="11"/>
        <v>-493.47540983606564</v>
      </c>
      <c r="P61" s="232">
        <f t="shared" si="11"/>
        <v>-493.47540983606564</v>
      </c>
      <c r="Q61" s="232">
        <f t="shared" si="11"/>
        <v>-493.47540983606564</v>
      </c>
      <c r="R61" s="232">
        <f t="shared" si="11"/>
        <v>-493.47540983606564</v>
      </c>
      <c r="S61" s="232">
        <f t="shared" si="11"/>
        <v>-493.47540983606564</v>
      </c>
      <c r="T61" s="232">
        <f t="shared" si="11"/>
        <v>-493.47540983606564</v>
      </c>
      <c r="U61" s="232">
        <f t="shared" si="11"/>
        <v>-493.47540983606564</v>
      </c>
      <c r="V61" s="232">
        <f t="shared" si="11"/>
        <v>-493.47540983606564</v>
      </c>
      <c r="W61" s="232">
        <f t="shared" si="11"/>
        <v>200</v>
      </c>
      <c r="X61" s="232">
        <f t="shared" si="11"/>
        <v>200</v>
      </c>
      <c r="Y61" s="232">
        <f t="shared" si="11"/>
        <v>250</v>
      </c>
      <c r="Z61" s="232">
        <f t="shared" si="11"/>
        <v>250</v>
      </c>
      <c r="AA61" s="232">
        <f t="shared" si="11"/>
        <v>262.5</v>
      </c>
      <c r="AB61" s="232">
        <f t="shared" si="11"/>
        <v>262.5</v>
      </c>
      <c r="AC61" s="232">
        <f t="shared" si="11"/>
        <v>265.625</v>
      </c>
      <c r="AD61" s="232">
        <f t="shared" si="11"/>
        <v>265.625</v>
      </c>
      <c r="AE61" s="232">
        <f t="shared" si="11"/>
        <v>266.40625</v>
      </c>
      <c r="AF61" s="232">
        <f t="shared" si="11"/>
        <v>266.40625</v>
      </c>
    </row>
    <row r="62" spans="1:32">
      <c r="A62" s="160" t="s">
        <v>340</v>
      </c>
      <c r="B62" s="233">
        <f t="shared" ref="B62:AF62" si="12">-B48</f>
        <v>0</v>
      </c>
      <c r="C62" s="233">
        <f t="shared" si="12"/>
        <v>0</v>
      </c>
      <c r="D62" s="233">
        <f t="shared" si="12"/>
        <v>0</v>
      </c>
      <c r="E62" s="233">
        <f t="shared" si="12"/>
        <v>0</v>
      </c>
      <c r="F62" s="233">
        <f t="shared" si="12"/>
        <v>0</v>
      </c>
      <c r="G62" s="233">
        <f t="shared" si="12"/>
        <v>0</v>
      </c>
      <c r="H62" s="233">
        <f t="shared" si="12"/>
        <v>0</v>
      </c>
      <c r="I62" s="233">
        <f t="shared" si="12"/>
        <v>0</v>
      </c>
      <c r="J62" s="233">
        <f t="shared" si="12"/>
        <v>0</v>
      </c>
      <c r="K62" s="233">
        <f t="shared" si="12"/>
        <v>0</v>
      </c>
      <c r="L62" s="233">
        <f t="shared" si="12"/>
        <v>0</v>
      </c>
      <c r="M62" s="233">
        <f t="shared" si="12"/>
        <v>0</v>
      </c>
      <c r="N62" s="233">
        <f t="shared" si="12"/>
        <v>0</v>
      </c>
      <c r="O62" s="233">
        <f t="shared" si="12"/>
        <v>0</v>
      </c>
      <c r="P62" s="233">
        <f t="shared" si="12"/>
        <v>0</v>
      </c>
      <c r="Q62" s="233">
        <f t="shared" si="12"/>
        <v>0</v>
      </c>
      <c r="R62" s="233">
        <f t="shared" si="12"/>
        <v>0</v>
      </c>
      <c r="S62" s="233">
        <f t="shared" si="12"/>
        <v>0</v>
      </c>
      <c r="T62" s="233">
        <f t="shared" si="12"/>
        <v>0</v>
      </c>
      <c r="U62" s="233">
        <f t="shared" si="12"/>
        <v>0</v>
      </c>
      <c r="V62" s="233">
        <f t="shared" si="12"/>
        <v>0</v>
      </c>
      <c r="W62" s="233">
        <f t="shared" si="12"/>
        <v>0</v>
      </c>
      <c r="X62" s="233">
        <f t="shared" si="12"/>
        <v>0</v>
      </c>
      <c r="Y62" s="233">
        <f t="shared" si="12"/>
        <v>0</v>
      </c>
      <c r="Z62" s="233">
        <f t="shared" si="12"/>
        <v>0</v>
      </c>
      <c r="AA62" s="233">
        <f t="shared" si="12"/>
        <v>0</v>
      </c>
      <c r="AB62" s="233">
        <f t="shared" si="12"/>
        <v>0</v>
      </c>
      <c r="AC62" s="233">
        <f t="shared" si="12"/>
        <v>0</v>
      </c>
      <c r="AD62" s="233">
        <f t="shared" si="12"/>
        <v>0</v>
      </c>
      <c r="AE62" s="233">
        <f t="shared" si="12"/>
        <v>0</v>
      </c>
      <c r="AF62" s="233">
        <f t="shared" si="12"/>
        <v>0</v>
      </c>
    </row>
    <row r="63" spans="1:32" s="126" customFormat="1" ht="14.25">
      <c r="A63" s="162" t="s">
        <v>341</v>
      </c>
      <c r="B63" s="232">
        <f>B61+B62</f>
        <v>14440.616315291112</v>
      </c>
      <c r="C63" s="232">
        <f>C61+C62</f>
        <v>-493.47540983606564</v>
      </c>
      <c r="D63" s="232">
        <f>D61+D62</f>
        <v>3116.6786689867122</v>
      </c>
      <c r="E63" s="232">
        <f t="shared" ref="E63:AF63" si="13">E61+E62</f>
        <v>-493.47540983606564</v>
      </c>
      <c r="F63" s="232">
        <f t="shared" si="13"/>
        <v>285.69425741061241</v>
      </c>
      <c r="G63" s="232">
        <f t="shared" si="13"/>
        <v>-493.47540983606564</v>
      </c>
      <c r="H63" s="232">
        <f t="shared" si="13"/>
        <v>-422.05184548341254</v>
      </c>
      <c r="I63" s="232">
        <f t="shared" si="13"/>
        <v>-493.47540983606564</v>
      </c>
      <c r="J63" s="232">
        <f t="shared" si="13"/>
        <v>-493.47540983606564</v>
      </c>
      <c r="K63" s="232">
        <f t="shared" si="13"/>
        <v>-493.47540983606564</v>
      </c>
      <c r="L63" s="232">
        <f t="shared" si="13"/>
        <v>-493.47540983606564</v>
      </c>
      <c r="M63" s="232">
        <f t="shared" si="13"/>
        <v>-493.47540983606564</v>
      </c>
      <c r="N63" s="232">
        <f t="shared" si="13"/>
        <v>-493.47540983606564</v>
      </c>
      <c r="O63" s="232">
        <f t="shared" si="13"/>
        <v>-493.47540983606564</v>
      </c>
      <c r="P63" s="232">
        <f t="shared" si="13"/>
        <v>-493.47540983606564</v>
      </c>
      <c r="Q63" s="232">
        <f t="shared" si="13"/>
        <v>-493.47540983606564</v>
      </c>
      <c r="R63" s="232">
        <f t="shared" si="13"/>
        <v>-493.47540983606564</v>
      </c>
      <c r="S63" s="232">
        <f t="shared" si="13"/>
        <v>-493.47540983606564</v>
      </c>
      <c r="T63" s="232">
        <f t="shared" si="13"/>
        <v>-493.47540983606564</v>
      </c>
      <c r="U63" s="232">
        <f t="shared" si="13"/>
        <v>-493.47540983606564</v>
      </c>
      <c r="V63" s="232">
        <f t="shared" si="13"/>
        <v>-493.47540983606564</v>
      </c>
      <c r="W63" s="232">
        <f t="shared" si="13"/>
        <v>200</v>
      </c>
      <c r="X63" s="232">
        <f t="shared" si="13"/>
        <v>200</v>
      </c>
      <c r="Y63" s="232">
        <f t="shared" si="13"/>
        <v>250</v>
      </c>
      <c r="Z63" s="232">
        <f t="shared" si="13"/>
        <v>250</v>
      </c>
      <c r="AA63" s="232">
        <f t="shared" si="13"/>
        <v>262.5</v>
      </c>
      <c r="AB63" s="232">
        <f t="shared" si="13"/>
        <v>262.5</v>
      </c>
      <c r="AC63" s="232">
        <f t="shared" si="13"/>
        <v>265.625</v>
      </c>
      <c r="AD63" s="232">
        <f t="shared" si="13"/>
        <v>265.625</v>
      </c>
      <c r="AE63" s="232">
        <f t="shared" si="13"/>
        <v>266.40625</v>
      </c>
      <c r="AF63" s="232">
        <f t="shared" si="13"/>
        <v>266.40625</v>
      </c>
    </row>
    <row r="64" spans="1:32">
      <c r="A64" s="160" t="s">
        <v>317</v>
      </c>
      <c r="B64" s="233">
        <f>IF(B63&gt;0,-B63*$B$27,0)</f>
        <v>-3610.154078822778</v>
      </c>
      <c r="C64" s="233">
        <f t="shared" ref="C64:AF64" si="14">IF(C63&gt;0,-C63*$B$27,0)</f>
        <v>0</v>
      </c>
      <c r="D64" s="233">
        <f t="shared" si="14"/>
        <v>-779.16966724667805</v>
      </c>
      <c r="E64" s="233">
        <f t="shared" si="14"/>
        <v>0</v>
      </c>
      <c r="F64" s="233">
        <f t="shared" si="14"/>
        <v>-71.423564352653102</v>
      </c>
      <c r="G64" s="233">
        <f t="shared" si="14"/>
        <v>0</v>
      </c>
      <c r="H64" s="233">
        <f t="shared" si="14"/>
        <v>0</v>
      </c>
      <c r="I64" s="233">
        <f t="shared" si="14"/>
        <v>0</v>
      </c>
      <c r="J64" s="233">
        <f t="shared" si="14"/>
        <v>0</v>
      </c>
      <c r="K64" s="233">
        <f t="shared" si="14"/>
        <v>0</v>
      </c>
      <c r="L64" s="233">
        <f t="shared" si="14"/>
        <v>0</v>
      </c>
      <c r="M64" s="233">
        <f t="shared" si="14"/>
        <v>0</v>
      </c>
      <c r="N64" s="233">
        <f t="shared" si="14"/>
        <v>0</v>
      </c>
      <c r="O64" s="233">
        <f t="shared" si="14"/>
        <v>0</v>
      </c>
      <c r="P64" s="233">
        <f t="shared" si="14"/>
        <v>0</v>
      </c>
      <c r="Q64" s="233">
        <f t="shared" si="14"/>
        <v>0</v>
      </c>
      <c r="R64" s="233">
        <f t="shared" si="14"/>
        <v>0</v>
      </c>
      <c r="S64" s="233">
        <f t="shared" si="14"/>
        <v>0</v>
      </c>
      <c r="T64" s="233">
        <f t="shared" si="14"/>
        <v>0</v>
      </c>
      <c r="U64" s="233">
        <f t="shared" si="14"/>
        <v>0</v>
      </c>
      <c r="V64" s="233">
        <f t="shared" si="14"/>
        <v>0</v>
      </c>
      <c r="W64" s="233">
        <f t="shared" si="14"/>
        <v>-50</v>
      </c>
      <c r="X64" s="233">
        <f t="shared" si="14"/>
        <v>-50</v>
      </c>
      <c r="Y64" s="233">
        <f t="shared" si="14"/>
        <v>-62.5</v>
      </c>
      <c r="Z64" s="233">
        <f t="shared" si="14"/>
        <v>-62.5</v>
      </c>
      <c r="AA64" s="233">
        <f t="shared" si="14"/>
        <v>-65.625</v>
      </c>
      <c r="AB64" s="233">
        <f t="shared" si="14"/>
        <v>-65.625</v>
      </c>
      <c r="AC64" s="233">
        <f t="shared" si="14"/>
        <v>-66.40625</v>
      </c>
      <c r="AD64" s="233">
        <f t="shared" si="14"/>
        <v>-66.40625</v>
      </c>
      <c r="AE64" s="233">
        <f t="shared" si="14"/>
        <v>-66.6015625</v>
      </c>
      <c r="AF64" s="233">
        <f t="shared" si="14"/>
        <v>-66.6015625</v>
      </c>
    </row>
    <row r="65" spans="1:32" ht="16.5" thickBot="1">
      <c r="A65" s="163" t="s">
        <v>342</v>
      </c>
      <c r="B65" s="164">
        <f t="shared" ref="B65:AF65" si="15">B63+B64</f>
        <v>10830.462236468335</v>
      </c>
      <c r="C65" s="164">
        <f>C63+C64</f>
        <v>-493.47540983606564</v>
      </c>
      <c r="D65" s="164">
        <f>D63+D64</f>
        <v>2337.5090017400344</v>
      </c>
      <c r="E65" s="164">
        <f t="shared" si="15"/>
        <v>-493.47540983606564</v>
      </c>
      <c r="F65" s="164">
        <f t="shared" si="15"/>
        <v>214.27069305795931</v>
      </c>
      <c r="G65" s="164">
        <f t="shared" si="15"/>
        <v>-493.47540983606564</v>
      </c>
      <c r="H65" s="164">
        <f t="shared" si="15"/>
        <v>-422.05184548341254</v>
      </c>
      <c r="I65" s="164">
        <f t="shared" si="15"/>
        <v>-493.47540983606564</v>
      </c>
      <c r="J65" s="165">
        <f t="shared" si="15"/>
        <v>-493.47540983606564</v>
      </c>
      <c r="K65" s="164">
        <f t="shared" si="15"/>
        <v>-493.47540983606564</v>
      </c>
      <c r="L65" s="164">
        <f t="shared" si="15"/>
        <v>-493.47540983606564</v>
      </c>
      <c r="M65" s="164">
        <f t="shared" si="15"/>
        <v>-493.47540983606564</v>
      </c>
      <c r="N65" s="164">
        <f t="shared" si="15"/>
        <v>-493.47540983606564</v>
      </c>
      <c r="O65" s="164">
        <f t="shared" si="15"/>
        <v>-493.47540983606564</v>
      </c>
      <c r="P65" s="164">
        <f t="shared" si="15"/>
        <v>-493.47540983606564</v>
      </c>
      <c r="Q65" s="164">
        <f t="shared" si="15"/>
        <v>-493.47540983606564</v>
      </c>
      <c r="R65" s="164">
        <f t="shared" si="15"/>
        <v>-493.47540983606564</v>
      </c>
      <c r="S65" s="164">
        <f t="shared" si="15"/>
        <v>-493.47540983606564</v>
      </c>
      <c r="T65" s="164">
        <f t="shared" si="15"/>
        <v>-493.47540983606564</v>
      </c>
      <c r="U65" s="164">
        <f t="shared" si="15"/>
        <v>-493.47540983606564</v>
      </c>
      <c r="V65" s="164">
        <f t="shared" si="15"/>
        <v>-493.47540983606564</v>
      </c>
      <c r="W65" s="164">
        <f t="shared" si="15"/>
        <v>150</v>
      </c>
      <c r="X65" s="164">
        <f t="shared" si="15"/>
        <v>150</v>
      </c>
      <c r="Y65" s="164">
        <f t="shared" si="15"/>
        <v>187.5</v>
      </c>
      <c r="Z65" s="164">
        <f t="shared" si="15"/>
        <v>187.5</v>
      </c>
      <c r="AA65" s="164">
        <f t="shared" si="15"/>
        <v>196.875</v>
      </c>
      <c r="AB65" s="164">
        <f t="shared" si="15"/>
        <v>196.875</v>
      </c>
      <c r="AC65" s="164">
        <f t="shared" si="15"/>
        <v>199.21875</v>
      </c>
      <c r="AD65" s="164">
        <f t="shared" si="15"/>
        <v>199.21875</v>
      </c>
      <c r="AE65" s="164">
        <f t="shared" si="15"/>
        <v>199.8046875</v>
      </c>
      <c r="AF65" s="164">
        <f t="shared" si="15"/>
        <v>199.8046875</v>
      </c>
    </row>
    <row r="66" spans="1:32" ht="16.5" thickBot="1">
      <c r="B66" s="166"/>
      <c r="C66" s="166"/>
      <c r="D66" s="166"/>
      <c r="E66" s="166"/>
      <c r="F66" s="166"/>
      <c r="G66" s="166"/>
      <c r="H66" s="166"/>
      <c r="I66" s="166"/>
      <c r="J66" s="166"/>
      <c r="K66" s="166"/>
      <c r="L66" s="166"/>
      <c r="M66" s="166"/>
      <c r="N66" s="166"/>
      <c r="O66" s="166"/>
      <c r="P66" s="166"/>
      <c r="Q66" s="166"/>
      <c r="R66" s="166"/>
      <c r="S66" s="166"/>
      <c r="T66" s="166"/>
      <c r="U66" s="166"/>
      <c r="V66" s="166"/>
      <c r="W66" s="166"/>
      <c r="X66" s="166"/>
      <c r="Y66" s="166"/>
      <c r="Z66" s="166"/>
      <c r="AA66" s="166"/>
      <c r="AB66" s="166"/>
      <c r="AC66" s="166"/>
      <c r="AD66" s="166"/>
      <c r="AE66" s="166"/>
      <c r="AF66" s="166"/>
    </row>
    <row r="67" spans="1:32">
      <c r="A67" s="157" t="s">
        <v>343</v>
      </c>
      <c r="B67" s="153">
        <v>0</v>
      </c>
      <c r="C67" s="153">
        <v>1</v>
      </c>
      <c r="D67" s="153">
        <v>2</v>
      </c>
      <c r="E67" s="153">
        <v>3</v>
      </c>
      <c r="F67" s="153">
        <v>4</v>
      </c>
      <c r="G67" s="153">
        <v>5</v>
      </c>
      <c r="H67" s="153">
        <v>6</v>
      </c>
      <c r="I67" s="153">
        <v>7</v>
      </c>
      <c r="J67" s="153">
        <v>8</v>
      </c>
      <c r="K67" s="153">
        <v>9</v>
      </c>
      <c r="L67" s="153">
        <v>10</v>
      </c>
      <c r="M67" s="153">
        <v>11</v>
      </c>
      <c r="N67" s="153">
        <v>12</v>
      </c>
      <c r="O67" s="153">
        <v>13</v>
      </c>
      <c r="P67" s="153">
        <v>14</v>
      </c>
      <c r="Q67" s="153">
        <v>15</v>
      </c>
      <c r="R67" s="153">
        <v>16</v>
      </c>
      <c r="S67" s="153">
        <v>17</v>
      </c>
      <c r="T67" s="153">
        <v>18</v>
      </c>
      <c r="U67" s="153">
        <v>19</v>
      </c>
      <c r="V67" s="153">
        <v>20</v>
      </c>
      <c r="W67" s="153">
        <v>21</v>
      </c>
      <c r="X67" s="153">
        <v>22</v>
      </c>
      <c r="Y67" s="153">
        <v>23</v>
      </c>
      <c r="Z67" s="153">
        <v>24</v>
      </c>
      <c r="AA67" s="153">
        <v>25</v>
      </c>
      <c r="AB67" s="153">
        <v>26</v>
      </c>
      <c r="AC67" s="153">
        <v>27</v>
      </c>
      <c r="AD67" s="153">
        <v>28</v>
      </c>
      <c r="AE67" s="153">
        <v>29</v>
      </c>
      <c r="AF67" s="167">
        <v>30</v>
      </c>
    </row>
    <row r="68" spans="1:32" s="126" customFormat="1" ht="14.25">
      <c r="A68" s="159" t="s">
        <v>344</v>
      </c>
      <c r="B68" s="232">
        <f>B61</f>
        <v>14440.616315291112</v>
      </c>
      <c r="C68" s="232">
        <f t="shared" ref="C68:AF68" si="16">C61</f>
        <v>-493.47540983606564</v>
      </c>
      <c r="D68" s="232">
        <f t="shared" si="16"/>
        <v>3116.6786689867122</v>
      </c>
      <c r="E68" s="232">
        <f t="shared" si="16"/>
        <v>-493.47540983606564</v>
      </c>
      <c r="F68" s="232">
        <f t="shared" si="16"/>
        <v>285.69425741061241</v>
      </c>
      <c r="G68" s="232">
        <f t="shared" si="16"/>
        <v>-493.47540983606564</v>
      </c>
      <c r="H68" s="232">
        <f t="shared" si="16"/>
        <v>-422.05184548341254</v>
      </c>
      <c r="I68" s="232">
        <f t="shared" si="16"/>
        <v>-493.47540983606564</v>
      </c>
      <c r="J68" s="232">
        <f t="shared" si="16"/>
        <v>-493.47540983606564</v>
      </c>
      <c r="K68" s="232">
        <f t="shared" si="16"/>
        <v>-493.47540983606564</v>
      </c>
      <c r="L68" s="232">
        <f t="shared" si="16"/>
        <v>-493.47540983606564</v>
      </c>
      <c r="M68" s="232">
        <f t="shared" si="16"/>
        <v>-493.47540983606564</v>
      </c>
      <c r="N68" s="232">
        <f t="shared" si="16"/>
        <v>-493.47540983606564</v>
      </c>
      <c r="O68" s="232">
        <f t="shared" si="16"/>
        <v>-493.47540983606564</v>
      </c>
      <c r="P68" s="232">
        <f t="shared" si="16"/>
        <v>-493.47540983606564</v>
      </c>
      <c r="Q68" s="232">
        <f t="shared" si="16"/>
        <v>-493.47540983606564</v>
      </c>
      <c r="R68" s="232">
        <f t="shared" si="16"/>
        <v>-493.47540983606564</v>
      </c>
      <c r="S68" s="232">
        <f t="shared" si="16"/>
        <v>-493.47540983606564</v>
      </c>
      <c r="T68" s="232">
        <f t="shared" si="16"/>
        <v>-493.47540983606564</v>
      </c>
      <c r="U68" s="232">
        <f t="shared" si="16"/>
        <v>-493.47540983606564</v>
      </c>
      <c r="V68" s="232">
        <f t="shared" si="16"/>
        <v>-493.47540983606564</v>
      </c>
      <c r="W68" s="232">
        <f t="shared" si="16"/>
        <v>200</v>
      </c>
      <c r="X68" s="232">
        <f t="shared" si="16"/>
        <v>200</v>
      </c>
      <c r="Y68" s="232">
        <f t="shared" si="16"/>
        <v>250</v>
      </c>
      <c r="Z68" s="232">
        <f t="shared" si="16"/>
        <v>250</v>
      </c>
      <c r="AA68" s="232">
        <f t="shared" si="16"/>
        <v>262.5</v>
      </c>
      <c r="AB68" s="232">
        <f t="shared" si="16"/>
        <v>262.5</v>
      </c>
      <c r="AC68" s="232">
        <f t="shared" si="16"/>
        <v>265.625</v>
      </c>
      <c r="AD68" s="232">
        <f t="shared" si="16"/>
        <v>265.625</v>
      </c>
      <c r="AE68" s="232">
        <f t="shared" si="16"/>
        <v>266.40625</v>
      </c>
      <c r="AF68" s="168">
        <f t="shared" si="16"/>
        <v>266.40625</v>
      </c>
    </row>
    <row r="69" spans="1:32">
      <c r="A69" s="160" t="s">
        <v>338</v>
      </c>
      <c r="B69" s="233">
        <f>-B60</f>
        <v>0</v>
      </c>
      <c r="C69" s="233">
        <f t="shared" ref="C69:AF69" si="17">-C60</f>
        <v>693.47540983606564</v>
      </c>
      <c r="D69" s="233">
        <f t="shared" si="17"/>
        <v>693.47540983606564</v>
      </c>
      <c r="E69" s="233">
        <f t="shared" si="17"/>
        <v>693.47540983606564</v>
      </c>
      <c r="F69" s="233">
        <f t="shared" si="17"/>
        <v>693.47540983606564</v>
      </c>
      <c r="G69" s="233">
        <f t="shared" si="17"/>
        <v>693.47540983606564</v>
      </c>
      <c r="H69" s="233">
        <f t="shared" si="17"/>
        <v>693.47540983606564</v>
      </c>
      <c r="I69" s="233">
        <f t="shared" si="17"/>
        <v>693.47540983606564</v>
      </c>
      <c r="J69" s="233">
        <f t="shared" si="17"/>
        <v>693.47540983606564</v>
      </c>
      <c r="K69" s="233">
        <f t="shared" si="17"/>
        <v>693.47540983606564</v>
      </c>
      <c r="L69" s="233">
        <f t="shared" si="17"/>
        <v>693.47540983606564</v>
      </c>
      <c r="M69" s="233">
        <f t="shared" si="17"/>
        <v>693.47540983606564</v>
      </c>
      <c r="N69" s="233">
        <f t="shared" si="17"/>
        <v>693.47540983606564</v>
      </c>
      <c r="O69" s="233">
        <f t="shared" si="17"/>
        <v>693.47540983606564</v>
      </c>
      <c r="P69" s="233">
        <f t="shared" si="17"/>
        <v>693.47540983606564</v>
      </c>
      <c r="Q69" s="233">
        <f t="shared" si="17"/>
        <v>693.47540983606564</v>
      </c>
      <c r="R69" s="233">
        <f t="shared" si="17"/>
        <v>693.47540983606564</v>
      </c>
      <c r="S69" s="233">
        <f t="shared" si="17"/>
        <v>693.47540983606564</v>
      </c>
      <c r="T69" s="233">
        <f t="shared" si="17"/>
        <v>693.47540983606564</v>
      </c>
      <c r="U69" s="233">
        <f t="shared" si="17"/>
        <v>693.47540983606564</v>
      </c>
      <c r="V69" s="233">
        <f t="shared" si="17"/>
        <v>693.47540983606564</v>
      </c>
      <c r="W69" s="233">
        <f t="shared" si="17"/>
        <v>0</v>
      </c>
      <c r="X69" s="233">
        <f t="shared" si="17"/>
        <v>0</v>
      </c>
      <c r="Y69" s="233">
        <f t="shared" si="17"/>
        <v>0</v>
      </c>
      <c r="Z69" s="233">
        <f t="shared" si="17"/>
        <v>0</v>
      </c>
      <c r="AA69" s="233">
        <f t="shared" si="17"/>
        <v>0</v>
      </c>
      <c r="AB69" s="233">
        <f t="shared" si="17"/>
        <v>0</v>
      </c>
      <c r="AC69" s="233">
        <f t="shared" si="17"/>
        <v>0</v>
      </c>
      <c r="AD69" s="233">
        <f t="shared" si="17"/>
        <v>0</v>
      </c>
      <c r="AE69" s="233">
        <f t="shared" si="17"/>
        <v>0</v>
      </c>
      <c r="AF69" s="169">
        <f t="shared" si="17"/>
        <v>0</v>
      </c>
    </row>
    <row r="70" spans="1:32">
      <c r="A70" s="160" t="s">
        <v>340</v>
      </c>
      <c r="B70" s="233">
        <f>B62</f>
        <v>0</v>
      </c>
      <c r="C70" s="233">
        <f>C62</f>
        <v>0</v>
      </c>
      <c r="D70" s="233">
        <f t="shared" ref="D70:AF70" si="18">D62</f>
        <v>0</v>
      </c>
      <c r="E70" s="233">
        <f t="shared" si="18"/>
        <v>0</v>
      </c>
      <c r="F70" s="233">
        <f t="shared" si="18"/>
        <v>0</v>
      </c>
      <c r="G70" s="233">
        <f t="shared" si="18"/>
        <v>0</v>
      </c>
      <c r="H70" s="233">
        <f t="shared" si="18"/>
        <v>0</v>
      </c>
      <c r="I70" s="233">
        <f t="shared" si="18"/>
        <v>0</v>
      </c>
      <c r="J70" s="233">
        <f t="shared" si="18"/>
        <v>0</v>
      </c>
      <c r="K70" s="233">
        <f t="shared" si="18"/>
        <v>0</v>
      </c>
      <c r="L70" s="233">
        <f t="shared" si="18"/>
        <v>0</v>
      </c>
      <c r="M70" s="233">
        <f t="shared" si="18"/>
        <v>0</v>
      </c>
      <c r="N70" s="233">
        <f t="shared" si="18"/>
        <v>0</v>
      </c>
      <c r="O70" s="233">
        <f t="shared" si="18"/>
        <v>0</v>
      </c>
      <c r="P70" s="233">
        <f t="shared" si="18"/>
        <v>0</v>
      </c>
      <c r="Q70" s="233">
        <f t="shared" si="18"/>
        <v>0</v>
      </c>
      <c r="R70" s="233">
        <f t="shared" si="18"/>
        <v>0</v>
      </c>
      <c r="S70" s="233">
        <f t="shared" si="18"/>
        <v>0</v>
      </c>
      <c r="T70" s="233">
        <f t="shared" si="18"/>
        <v>0</v>
      </c>
      <c r="U70" s="233">
        <f t="shared" si="18"/>
        <v>0</v>
      </c>
      <c r="V70" s="233">
        <f t="shared" si="18"/>
        <v>0</v>
      </c>
      <c r="W70" s="233">
        <f t="shared" si="18"/>
        <v>0</v>
      </c>
      <c r="X70" s="233">
        <f t="shared" si="18"/>
        <v>0</v>
      </c>
      <c r="Y70" s="233">
        <f t="shared" si="18"/>
        <v>0</v>
      </c>
      <c r="Z70" s="233">
        <f t="shared" si="18"/>
        <v>0</v>
      </c>
      <c r="AA70" s="233">
        <f t="shared" si="18"/>
        <v>0</v>
      </c>
      <c r="AB70" s="233">
        <f t="shared" si="18"/>
        <v>0</v>
      </c>
      <c r="AC70" s="233">
        <f t="shared" si="18"/>
        <v>0</v>
      </c>
      <c r="AD70" s="233">
        <f t="shared" si="18"/>
        <v>0</v>
      </c>
      <c r="AE70" s="233">
        <f t="shared" si="18"/>
        <v>0</v>
      </c>
      <c r="AF70" s="169">
        <f t="shared" si="18"/>
        <v>0</v>
      </c>
    </row>
    <row r="71" spans="1:32">
      <c r="A71" s="160" t="s">
        <v>317</v>
      </c>
      <c r="B71" s="233">
        <f>IF(SUM($B$64:B64)+SUM($A$71:A71)&gt;0,0,SUM($B$64:B64)-SUM($A$71:A71))</f>
        <v>-3610.154078822778</v>
      </c>
      <c r="C71" s="233">
        <f>IF(SUM($B$64:C64)+SUM($A$71:B71)&gt;0,0,SUM($B$64:C64)-SUM($A$71:B71))</f>
        <v>0</v>
      </c>
      <c r="D71" s="233">
        <f>IF(SUM($B$64:D64)+SUM($A$71:C71)&gt;0,0,SUM($B$64:D64)-SUM($A$71:C71))</f>
        <v>-779.16966724667827</v>
      </c>
      <c r="E71" s="233">
        <f>IF(SUM($B$64:E64)+SUM($A$71:D71)&gt;0,0,SUM($B$64:E64)-SUM($A$71:D71))</f>
        <v>0</v>
      </c>
      <c r="F71" s="233">
        <f>IF(SUM($B$64:F64)+SUM($A$71:E71)&gt;0,0,SUM($B$64:F64)-SUM($A$71:E71))</f>
        <v>-71.423564352653557</v>
      </c>
      <c r="G71" s="233">
        <f>IF(SUM($B$64:G64)+SUM($A$71:F71)&gt;0,0,SUM($B$64:G64)-SUM($A$71:F71))</f>
        <v>0</v>
      </c>
      <c r="H71" s="233">
        <f>IF(SUM($B$64:H64)+SUM($A$71:G71)&gt;0,0,SUM($B$64:H64)-SUM($A$71:G71))</f>
        <v>0</v>
      </c>
      <c r="I71" s="233">
        <f>IF(SUM($B$64:I64)+SUM($A$71:H71)&gt;0,0,SUM($B$64:I64)-SUM($A$71:H71))</f>
        <v>0</v>
      </c>
      <c r="J71" s="233">
        <f>IF(SUM($B$64:J64)+SUM($A$71:I71)&gt;0,0,SUM($B$64:J64)-SUM($A$71:I71))</f>
        <v>0</v>
      </c>
      <c r="K71" s="233">
        <f>IF(SUM($B$64:K64)+SUM($A$71:J71)&gt;0,0,SUM($B$64:K64)-SUM($A$71:J71))</f>
        <v>0</v>
      </c>
      <c r="L71" s="233">
        <f>IF(SUM($B$64:L64)+SUM($A$71:K71)&gt;0,0,SUM($B$64:L64)-SUM($A$71:K71))</f>
        <v>0</v>
      </c>
      <c r="M71" s="233">
        <f>IF(SUM($B$64:M64)+SUM($A$71:L71)&gt;0,0,SUM($B$64:M64)-SUM($A$71:L71))</f>
        <v>0</v>
      </c>
      <c r="N71" s="233">
        <f>IF(SUM($B$64:N64)+SUM($A$71:M71)&gt;0,0,SUM($B$64:N64)-SUM($A$71:M71))</f>
        <v>0</v>
      </c>
      <c r="O71" s="233">
        <f>IF(SUM($B$64:O64)+SUM($A$71:N71)&gt;0,0,SUM($B$64:O64)-SUM($A$71:N71))</f>
        <v>0</v>
      </c>
      <c r="P71" s="233">
        <f>IF(SUM($B$64:P64)+SUM($A$71:O71)&gt;0,0,SUM($B$64:P64)-SUM($A$71:O71))</f>
        <v>0</v>
      </c>
      <c r="Q71" s="233">
        <f>IF(SUM($B$64:Q64)+SUM($A$71:P71)&gt;0,0,SUM($B$64:Q64)-SUM($A$71:P71))</f>
        <v>0</v>
      </c>
      <c r="R71" s="233">
        <f>IF(SUM($B$64:R64)+SUM($A$71:Q71)&gt;0,0,SUM($B$64:R64)-SUM($A$71:Q71))</f>
        <v>0</v>
      </c>
      <c r="S71" s="233">
        <f>IF(SUM($B$64:S64)+SUM($A$71:R71)&gt;0,0,SUM($B$64:S64)-SUM($A$71:R71))</f>
        <v>0</v>
      </c>
      <c r="T71" s="233">
        <f>IF(SUM($B$64:T64)+SUM($A$71:S71)&gt;0,0,SUM($B$64:T64)-SUM($A$71:S71))</f>
        <v>0</v>
      </c>
      <c r="U71" s="233">
        <f>IF(SUM($B$64:U64)+SUM($A$71:T71)&gt;0,0,SUM($B$64:U64)-SUM($A$71:T71))</f>
        <v>0</v>
      </c>
      <c r="V71" s="233">
        <f>IF(SUM($B$64:V64)+SUM($A$71:U71)&gt;0,0,SUM($B$64:V64)-SUM($A$71:U71))</f>
        <v>0</v>
      </c>
      <c r="W71" s="233">
        <f>IF(SUM($B$64:W64)+SUM($A$71:V71)&gt;0,0,SUM($B$64:W64)-SUM($A$71:V71))</f>
        <v>-50</v>
      </c>
      <c r="X71" s="233">
        <f>IF(SUM($B$64:X64)+SUM($A$71:W71)&gt;0,0,SUM($B$64:X64)-SUM($A$71:W71))</f>
        <v>-50</v>
      </c>
      <c r="Y71" s="233">
        <f>IF(SUM($B$64:Y64)+SUM($A$71:X71)&gt;0,0,SUM($B$64:Y64)-SUM($A$71:X71))</f>
        <v>-62.5</v>
      </c>
      <c r="Z71" s="233">
        <f>IF(SUM($B$64:Z64)+SUM($A$71:Y71)&gt;0,0,SUM($B$64:Z64)-SUM($A$71:Y71))</f>
        <v>-62.5</v>
      </c>
      <c r="AA71" s="233">
        <f>IF(SUM($B$64:AA64)+SUM($A$71:Z71)&gt;0,0,SUM($B$64:AA64)-SUM($A$71:Z71))</f>
        <v>-65.625</v>
      </c>
      <c r="AB71" s="233">
        <f>IF(SUM($B$64:AB64)+SUM($A$71:AA71)&gt;0,0,SUM($B$64:AB64)-SUM($A$71:AA71))</f>
        <v>-65.625</v>
      </c>
      <c r="AC71" s="233">
        <f>IF(SUM($B$64:AC64)+SUM($A$71:AB71)&gt;0,0,SUM($B$64:AC64)-SUM($A$71:AB71))</f>
        <v>-66.40625</v>
      </c>
      <c r="AD71" s="233">
        <f>IF(SUM($B$64:AD64)+SUM($A$71:AC71)&gt;0,0,SUM($B$64:AD64)-SUM($A$71:AC71))</f>
        <v>-66.40625</v>
      </c>
      <c r="AE71" s="233">
        <f>IF(SUM($B$64:AE64)+SUM($A$71:AD71)&gt;0,0,SUM($B$64:AE64)-SUM($A$71:AD71))</f>
        <v>-66.6015625</v>
      </c>
      <c r="AF71" s="169">
        <f>IF(SUM($B$64:AF64)+SUM($A$71:AE71)&gt;0,0,SUM($B$64:AF64)-SUM($A$71:AE71))</f>
        <v>-66.6015625</v>
      </c>
    </row>
    <row r="72" spans="1:32" s="170" customFormat="1">
      <c r="A72" s="161" t="s">
        <v>345</v>
      </c>
      <c r="B72" s="234">
        <v>0</v>
      </c>
      <c r="C72" s="234">
        <v>0</v>
      </c>
      <c r="D72" s="234">
        <v>0</v>
      </c>
      <c r="E72" s="234">
        <v>0</v>
      </c>
      <c r="F72" s="234">
        <v>0</v>
      </c>
      <c r="G72" s="234">
        <v>0</v>
      </c>
      <c r="H72" s="234">
        <v>0</v>
      </c>
      <c r="I72" s="234">
        <v>0</v>
      </c>
      <c r="J72" s="234">
        <v>0</v>
      </c>
      <c r="K72" s="234">
        <v>0</v>
      </c>
      <c r="L72" s="234">
        <v>0</v>
      </c>
      <c r="M72" s="234">
        <v>0</v>
      </c>
      <c r="N72" s="234">
        <v>0</v>
      </c>
      <c r="O72" s="234">
        <v>0</v>
      </c>
      <c r="P72" s="234">
        <v>0</v>
      </c>
      <c r="Q72" s="234">
        <v>0</v>
      </c>
      <c r="R72" s="234">
        <v>0</v>
      </c>
      <c r="S72" s="234">
        <v>0</v>
      </c>
      <c r="T72" s="234">
        <v>0</v>
      </c>
      <c r="U72" s="234">
        <v>0</v>
      </c>
      <c r="V72" s="234">
        <v>0</v>
      </c>
      <c r="W72" s="234">
        <v>0</v>
      </c>
      <c r="X72" s="234">
        <v>0</v>
      </c>
      <c r="Y72" s="234">
        <v>0</v>
      </c>
      <c r="Z72" s="234">
        <v>0</v>
      </c>
      <c r="AA72" s="234">
        <v>0</v>
      </c>
      <c r="AB72" s="234">
        <v>0</v>
      </c>
      <c r="AC72" s="234">
        <v>0</v>
      </c>
      <c r="AD72" s="234">
        <v>0</v>
      </c>
      <c r="AE72" s="234">
        <v>0</v>
      </c>
      <c r="AF72" s="171">
        <v>0</v>
      </c>
    </row>
    <row r="73" spans="1:32">
      <c r="A73" s="160" t="s">
        <v>346</v>
      </c>
      <c r="B73" s="233">
        <f t="shared" ref="B73:AF73" si="19">-B51*(B31)</f>
        <v>0</v>
      </c>
      <c r="C73" s="233">
        <f t="shared" si="19"/>
        <v>0</v>
      </c>
      <c r="D73" s="233">
        <f t="shared" si="19"/>
        <v>0</v>
      </c>
      <c r="E73" s="233">
        <f t="shared" si="19"/>
        <v>0</v>
      </c>
      <c r="F73" s="233">
        <f t="shared" si="19"/>
        <v>0</v>
      </c>
      <c r="G73" s="233">
        <f t="shared" si="19"/>
        <v>0</v>
      </c>
      <c r="H73" s="233">
        <f t="shared" si="19"/>
        <v>0</v>
      </c>
      <c r="I73" s="233">
        <f t="shared" si="19"/>
        <v>0</v>
      </c>
      <c r="J73" s="233">
        <f t="shared" si="19"/>
        <v>0</v>
      </c>
      <c r="K73" s="233">
        <f t="shared" si="19"/>
        <v>0</v>
      </c>
      <c r="L73" s="233">
        <f t="shared" si="19"/>
        <v>0</v>
      </c>
      <c r="M73" s="233">
        <f t="shared" si="19"/>
        <v>0</v>
      </c>
      <c r="N73" s="233">
        <f t="shared" si="19"/>
        <v>0</v>
      </c>
      <c r="O73" s="233">
        <f t="shared" si="19"/>
        <v>0</v>
      </c>
      <c r="P73" s="233">
        <f t="shared" si="19"/>
        <v>0</v>
      </c>
      <c r="Q73" s="233">
        <f t="shared" si="19"/>
        <v>0</v>
      </c>
      <c r="R73" s="233">
        <f t="shared" si="19"/>
        <v>0</v>
      </c>
      <c r="S73" s="233">
        <f t="shared" si="19"/>
        <v>0</v>
      </c>
      <c r="T73" s="233">
        <f t="shared" si="19"/>
        <v>0</v>
      </c>
      <c r="U73" s="233">
        <f t="shared" si="19"/>
        <v>0</v>
      </c>
      <c r="V73" s="233">
        <f t="shared" si="19"/>
        <v>0</v>
      </c>
      <c r="W73" s="233">
        <f t="shared" si="19"/>
        <v>0</v>
      </c>
      <c r="X73" s="233">
        <f t="shared" si="19"/>
        <v>0</v>
      </c>
      <c r="Y73" s="233">
        <f t="shared" si="19"/>
        <v>0</v>
      </c>
      <c r="Z73" s="233">
        <f t="shared" si="19"/>
        <v>0</v>
      </c>
      <c r="AA73" s="233">
        <f t="shared" si="19"/>
        <v>0</v>
      </c>
      <c r="AB73" s="233">
        <f t="shared" si="19"/>
        <v>0</v>
      </c>
      <c r="AC73" s="233">
        <f t="shared" si="19"/>
        <v>0</v>
      </c>
      <c r="AD73" s="233">
        <f t="shared" si="19"/>
        <v>0</v>
      </c>
      <c r="AE73" s="233">
        <f t="shared" si="19"/>
        <v>0</v>
      </c>
      <c r="AF73" s="169">
        <f t="shared" si="19"/>
        <v>0</v>
      </c>
    </row>
    <row r="74" spans="1:32" s="170" customFormat="1">
      <c r="A74" s="161" t="s">
        <v>347</v>
      </c>
      <c r="B74" s="234">
        <f>-B14</f>
        <v>-13869.508196721312</v>
      </c>
      <c r="C74" s="234">
        <v>0</v>
      </c>
      <c r="D74" s="234">
        <v>0</v>
      </c>
      <c r="E74" s="234">
        <v>0</v>
      </c>
      <c r="F74" s="234">
        <v>0</v>
      </c>
      <c r="G74" s="234">
        <v>0</v>
      </c>
      <c r="H74" s="234">
        <v>0</v>
      </c>
      <c r="I74" s="234">
        <v>0</v>
      </c>
      <c r="J74" s="234">
        <v>0</v>
      </c>
      <c r="K74" s="234">
        <v>0</v>
      </c>
      <c r="L74" s="234">
        <v>0</v>
      </c>
      <c r="M74" s="234">
        <v>0</v>
      </c>
      <c r="N74" s="234">
        <v>0</v>
      </c>
      <c r="O74" s="234">
        <v>0</v>
      </c>
      <c r="P74" s="234">
        <v>0</v>
      </c>
      <c r="Q74" s="234">
        <v>0</v>
      </c>
      <c r="R74" s="234">
        <v>0</v>
      </c>
      <c r="S74" s="234">
        <v>0</v>
      </c>
      <c r="T74" s="234">
        <v>0</v>
      </c>
      <c r="U74" s="234">
        <v>0</v>
      </c>
      <c r="V74" s="234">
        <v>0</v>
      </c>
      <c r="W74" s="234">
        <v>0</v>
      </c>
      <c r="X74" s="234">
        <v>0</v>
      </c>
      <c r="Y74" s="234">
        <v>0</v>
      </c>
      <c r="Z74" s="234">
        <v>0</v>
      </c>
      <c r="AA74" s="234">
        <v>0</v>
      </c>
      <c r="AB74" s="234">
        <v>0</v>
      </c>
      <c r="AC74" s="234">
        <v>0</v>
      </c>
      <c r="AD74" s="234">
        <v>0</v>
      </c>
      <c r="AE74" s="234">
        <v>0</v>
      </c>
      <c r="AF74" s="171">
        <v>0</v>
      </c>
    </row>
    <row r="75" spans="1:32">
      <c r="A75" s="160" t="s">
        <v>348</v>
      </c>
      <c r="B75" s="233">
        <f t="shared" ref="B75:AF75" si="20">B46-B47</f>
        <v>0</v>
      </c>
      <c r="C75" s="233">
        <f t="shared" si="20"/>
        <v>0</v>
      </c>
      <c r="D75" s="233">
        <f t="shared" si="20"/>
        <v>0</v>
      </c>
      <c r="E75" s="233">
        <f t="shared" si="20"/>
        <v>0</v>
      </c>
      <c r="F75" s="233">
        <f t="shared" si="20"/>
        <v>0</v>
      </c>
      <c r="G75" s="233">
        <f t="shared" si="20"/>
        <v>0</v>
      </c>
      <c r="H75" s="233">
        <f t="shared" si="20"/>
        <v>0</v>
      </c>
      <c r="I75" s="233">
        <f t="shared" si="20"/>
        <v>0</v>
      </c>
      <c r="J75" s="233">
        <f t="shared" si="20"/>
        <v>0</v>
      </c>
      <c r="K75" s="233">
        <f t="shared" si="20"/>
        <v>0</v>
      </c>
      <c r="L75" s="233">
        <f t="shared" si="20"/>
        <v>0</v>
      </c>
      <c r="M75" s="233">
        <f t="shared" si="20"/>
        <v>0</v>
      </c>
      <c r="N75" s="233">
        <f t="shared" si="20"/>
        <v>0</v>
      </c>
      <c r="O75" s="233">
        <f t="shared" si="20"/>
        <v>0</v>
      </c>
      <c r="P75" s="233">
        <f t="shared" si="20"/>
        <v>0</v>
      </c>
      <c r="Q75" s="233">
        <f t="shared" si="20"/>
        <v>0</v>
      </c>
      <c r="R75" s="233">
        <f t="shared" si="20"/>
        <v>0</v>
      </c>
      <c r="S75" s="233">
        <f t="shared" si="20"/>
        <v>0</v>
      </c>
      <c r="T75" s="233">
        <f t="shared" si="20"/>
        <v>0</v>
      </c>
      <c r="U75" s="233">
        <f t="shared" si="20"/>
        <v>0</v>
      </c>
      <c r="V75" s="233">
        <f t="shared" si="20"/>
        <v>0</v>
      </c>
      <c r="W75" s="233">
        <f t="shared" si="20"/>
        <v>0</v>
      </c>
      <c r="X75" s="233">
        <f t="shared" si="20"/>
        <v>0</v>
      </c>
      <c r="Y75" s="233">
        <f t="shared" si="20"/>
        <v>0</v>
      </c>
      <c r="Z75" s="233">
        <f t="shared" si="20"/>
        <v>0</v>
      </c>
      <c r="AA75" s="233">
        <f t="shared" si="20"/>
        <v>0</v>
      </c>
      <c r="AB75" s="233">
        <f t="shared" si="20"/>
        <v>0</v>
      </c>
      <c r="AC75" s="233">
        <f t="shared" si="20"/>
        <v>0</v>
      </c>
      <c r="AD75" s="233">
        <f t="shared" si="20"/>
        <v>0</v>
      </c>
      <c r="AE75" s="233">
        <f t="shared" si="20"/>
        <v>0</v>
      </c>
      <c r="AF75" s="169">
        <f t="shared" si="20"/>
        <v>0</v>
      </c>
    </row>
    <row r="76" spans="1:32" s="126" customFormat="1" ht="14.25">
      <c r="A76" s="162" t="s">
        <v>349</v>
      </c>
      <c r="B76" s="232">
        <f>B51+B64+B74</f>
        <v>-3039.0459602529772</v>
      </c>
      <c r="C76" s="232">
        <f>C51+C64+C74</f>
        <v>200</v>
      </c>
      <c r="D76" s="232">
        <f>D51+D64+D74</f>
        <v>3030.9844115760998</v>
      </c>
      <c r="E76" s="232">
        <f t="shared" ref="E76:AF76" si="21">E51+E64+E74</f>
        <v>200</v>
      </c>
      <c r="F76" s="232">
        <f t="shared" si="21"/>
        <v>907.74610289402494</v>
      </c>
      <c r="G76" s="232">
        <f t="shared" si="21"/>
        <v>200</v>
      </c>
      <c r="H76" s="232">
        <f t="shared" si="21"/>
        <v>271.4235643526531</v>
      </c>
      <c r="I76" s="232">
        <f t="shared" si="21"/>
        <v>200</v>
      </c>
      <c r="J76" s="232">
        <f t="shared" si="21"/>
        <v>200</v>
      </c>
      <c r="K76" s="232">
        <f t="shared" si="21"/>
        <v>200</v>
      </c>
      <c r="L76" s="232">
        <f t="shared" si="21"/>
        <v>200</v>
      </c>
      <c r="M76" s="232">
        <f t="shared" si="21"/>
        <v>200</v>
      </c>
      <c r="N76" s="232">
        <f t="shared" si="21"/>
        <v>200</v>
      </c>
      <c r="O76" s="232">
        <f t="shared" si="21"/>
        <v>200</v>
      </c>
      <c r="P76" s="232">
        <f t="shared" si="21"/>
        <v>200</v>
      </c>
      <c r="Q76" s="232">
        <f t="shared" si="21"/>
        <v>200</v>
      </c>
      <c r="R76" s="232">
        <f t="shared" si="21"/>
        <v>200</v>
      </c>
      <c r="S76" s="232">
        <f t="shared" si="21"/>
        <v>200</v>
      </c>
      <c r="T76" s="232">
        <f t="shared" si="21"/>
        <v>200</v>
      </c>
      <c r="U76" s="232">
        <f t="shared" si="21"/>
        <v>200</v>
      </c>
      <c r="V76" s="232">
        <f t="shared" si="21"/>
        <v>200</v>
      </c>
      <c r="W76" s="232">
        <f t="shared" si="21"/>
        <v>150</v>
      </c>
      <c r="X76" s="232">
        <f t="shared" si="21"/>
        <v>150</v>
      </c>
      <c r="Y76" s="232">
        <f t="shared" si="21"/>
        <v>187.5</v>
      </c>
      <c r="Z76" s="232">
        <f t="shared" si="21"/>
        <v>187.5</v>
      </c>
      <c r="AA76" s="232">
        <f t="shared" si="21"/>
        <v>196.875</v>
      </c>
      <c r="AB76" s="232">
        <f t="shared" si="21"/>
        <v>196.875</v>
      </c>
      <c r="AC76" s="232">
        <f t="shared" si="21"/>
        <v>199.21875</v>
      </c>
      <c r="AD76" s="232">
        <f t="shared" si="21"/>
        <v>199.21875</v>
      </c>
      <c r="AE76" s="232">
        <f t="shared" si="21"/>
        <v>199.8046875</v>
      </c>
      <c r="AF76" s="232">
        <f t="shared" si="21"/>
        <v>199.8046875</v>
      </c>
    </row>
    <row r="77" spans="1:32" s="126" customFormat="1" ht="14.25">
      <c r="A77" s="162" t="s">
        <v>350</v>
      </c>
      <c r="B77" s="232">
        <f>SUM($B$76:B76)</f>
        <v>-3039.0459602529772</v>
      </c>
      <c r="C77" s="232">
        <f>SUM($B$76:C76)</f>
        <v>-2839.0459602529772</v>
      </c>
      <c r="D77" s="232">
        <f>SUM($B$76:D76)</f>
        <v>191.93845132312254</v>
      </c>
      <c r="E77" s="232">
        <f>SUM($B$76:E76)</f>
        <v>391.93845132312254</v>
      </c>
      <c r="F77" s="232">
        <f>SUM($B$76:F76)</f>
        <v>1299.6845542171475</v>
      </c>
      <c r="G77" s="232">
        <f>SUM($B$76:G76)</f>
        <v>1499.6845542171475</v>
      </c>
      <c r="H77" s="232">
        <f>SUM($B$76:H76)</f>
        <v>1771.1081185698006</v>
      </c>
      <c r="I77" s="232">
        <f>SUM($B$76:I76)</f>
        <v>1971.1081185698006</v>
      </c>
      <c r="J77" s="232">
        <f>SUM($B$76:J76)</f>
        <v>2171.1081185698004</v>
      </c>
      <c r="K77" s="232">
        <f>SUM($B$76:K76)</f>
        <v>2371.1081185698004</v>
      </c>
      <c r="L77" s="232">
        <f>SUM($B$76:L76)</f>
        <v>2571.1081185698004</v>
      </c>
      <c r="M77" s="232">
        <f>SUM($B$76:M76)</f>
        <v>2771.1081185698004</v>
      </c>
      <c r="N77" s="232">
        <f>SUM($B$76:N76)</f>
        <v>2971.1081185698004</v>
      </c>
      <c r="O77" s="232">
        <f>SUM($B$76:O76)</f>
        <v>3171.1081185698004</v>
      </c>
      <c r="P77" s="232">
        <f>SUM($B$76:P76)</f>
        <v>3371.1081185698004</v>
      </c>
      <c r="Q77" s="232">
        <f>SUM($B$76:Q76)</f>
        <v>3571.1081185698004</v>
      </c>
      <c r="R77" s="232">
        <f>SUM($B$76:R76)</f>
        <v>3771.1081185698004</v>
      </c>
      <c r="S77" s="232">
        <f>SUM($B$76:S76)</f>
        <v>3971.1081185698004</v>
      </c>
      <c r="T77" s="232">
        <f>SUM($B$76:T76)</f>
        <v>4171.1081185698004</v>
      </c>
      <c r="U77" s="232">
        <f>SUM($B$76:U76)</f>
        <v>4371.1081185698004</v>
      </c>
      <c r="V77" s="232">
        <f>SUM($B$76:V76)</f>
        <v>4571.1081185698004</v>
      </c>
      <c r="W77" s="232">
        <f>SUM($B$76:W76)</f>
        <v>4721.1081185698004</v>
      </c>
      <c r="X77" s="232">
        <f>SUM($B$76:X76)</f>
        <v>4871.1081185698004</v>
      </c>
      <c r="Y77" s="232">
        <f>SUM($B$76:Y76)</f>
        <v>5058.6081185698004</v>
      </c>
      <c r="Z77" s="232">
        <f>SUM($B$76:Z76)</f>
        <v>5246.1081185698004</v>
      </c>
      <c r="AA77" s="232">
        <f>SUM($B$76:AA76)</f>
        <v>5442.9831185698004</v>
      </c>
      <c r="AB77" s="232">
        <f>SUM($B$76:AB76)</f>
        <v>5639.8581185698004</v>
      </c>
      <c r="AC77" s="232">
        <f>SUM($B$76:AC76)</f>
        <v>5839.0768685698004</v>
      </c>
      <c r="AD77" s="232">
        <f>SUM($B$76:AD76)</f>
        <v>6038.2956185698004</v>
      </c>
      <c r="AE77" s="232">
        <f>SUM($B$76:AE76)</f>
        <v>6238.1003060698004</v>
      </c>
      <c r="AF77" s="168">
        <f>SUM($B$76:AF76)</f>
        <v>6437.9049935698004</v>
      </c>
    </row>
    <row r="78" spans="1:32">
      <c r="A78" s="160" t="s">
        <v>351</v>
      </c>
      <c r="B78" s="235">
        <v>1</v>
      </c>
      <c r="C78" s="235">
        <f>B78/(1+$B$36)</f>
        <v>0.85389804457347795</v>
      </c>
      <c r="D78" s="235">
        <f t="shared" ref="D78:AF78" si="22">C78/(1+$B$36)</f>
        <v>0.72914187052640933</v>
      </c>
      <c r="E78" s="235">
        <f t="shared" si="22"/>
        <v>0.62261281745914898</v>
      </c>
      <c r="F78" s="235">
        <f t="shared" si="22"/>
        <v>0.53164786735475111</v>
      </c>
      <c r="G78" s="235">
        <f t="shared" si="22"/>
        <v>0.45397307433588174</v>
      </c>
      <c r="H78" s="235">
        <f t="shared" si="22"/>
        <v>0.38764672046441956</v>
      </c>
      <c r="I78" s="235">
        <f t="shared" si="22"/>
        <v>0.33101077658988948</v>
      </c>
      <c r="J78" s="235">
        <f t="shared" si="22"/>
        <v>0.28264945486285498</v>
      </c>
      <c r="K78" s="235">
        <f t="shared" si="22"/>
        <v>0.24135381680715137</v>
      </c>
      <c r="L78" s="235">
        <f t="shared" si="22"/>
        <v>0.20609155222197195</v>
      </c>
      <c r="M78" s="235">
        <f t="shared" si="22"/>
        <v>0.17598117344545466</v>
      </c>
      <c r="N78" s="235">
        <f t="shared" si="22"/>
        <v>0.15026997988681978</v>
      </c>
      <c r="O78" s="235">
        <f t="shared" si="22"/>
        <v>0.12831524198345126</v>
      </c>
      <c r="P78" s="235">
        <f t="shared" si="22"/>
        <v>0.10956813421864167</v>
      </c>
      <c r="Q78" s="235">
        <f t="shared" si="22"/>
        <v>9.3560015556862497E-2</v>
      </c>
      <c r="R78" s="235">
        <f t="shared" si="22"/>
        <v>7.9890714334269058E-2</v>
      </c>
      <c r="S78" s="235">
        <f t="shared" si="22"/>
        <v>6.8218524749610668E-2</v>
      </c>
      <c r="T78" s="235">
        <f t="shared" si="22"/>
        <v>5.8251664887379956E-2</v>
      </c>
      <c r="U78" s="235">
        <f t="shared" si="22"/>
        <v>4.9740982740483268E-2</v>
      </c>
      <c r="V78" s="235">
        <f t="shared" si="22"/>
        <v>4.2473727897261775E-2</v>
      </c>
      <c r="W78" s="235">
        <f t="shared" si="22"/>
        <v>3.6268233197217808E-2</v>
      </c>
      <c r="X78" s="235">
        <f t="shared" si="22"/>
        <v>3.0969373407239185E-2</v>
      </c>
      <c r="Y78" s="235">
        <f t="shared" si="22"/>
        <v>2.6444687394107408E-2</v>
      </c>
      <c r="Z78" s="235">
        <f t="shared" si="22"/>
        <v>2.2581066855185218E-2</v>
      </c>
      <c r="AA78" s="235">
        <f t="shared" si="22"/>
        <v>1.9281928832025633E-2</v>
      </c>
      <c r="AB78" s="235">
        <f t="shared" si="22"/>
        <v>1.6464801325271651E-2</v>
      </c>
      <c r="AC78" s="235">
        <f t="shared" si="22"/>
        <v>1.4059261655940271E-2</v>
      </c>
      <c r="AD78" s="235">
        <f t="shared" si="22"/>
        <v>1.2005176036154273E-2</v>
      </c>
      <c r="AE78" s="235">
        <f t="shared" si="22"/>
        <v>1.0251196342032511E-2</v>
      </c>
      <c r="AF78" s="235">
        <f t="shared" si="22"/>
        <v>8.753476511000351E-3</v>
      </c>
    </row>
    <row r="79" spans="1:32" s="126" customFormat="1" ht="14.25">
      <c r="A79" s="159" t="s">
        <v>352</v>
      </c>
      <c r="B79" s="232">
        <f>B76*B78</f>
        <v>-3039.0459602529772</v>
      </c>
      <c r="C79" s="232">
        <f t="shared" ref="C79:AF79" si="23">C76*C78</f>
        <v>170.77960891469559</v>
      </c>
      <c r="D79" s="232">
        <f t="shared" si="23"/>
        <v>2210.0176433929855</v>
      </c>
      <c r="E79" s="232">
        <f t="shared" si="23"/>
        <v>124.5225634918298</v>
      </c>
      <c r="F79" s="232">
        <f t="shared" si="23"/>
        <v>482.60127970319485</v>
      </c>
      <c r="G79" s="232">
        <f t="shared" si="23"/>
        <v>90.79461486717635</v>
      </c>
      <c r="H79" s="232">
        <f t="shared" si="23"/>
        <v>105.2164545780693</v>
      </c>
      <c r="I79" s="232">
        <f t="shared" si="23"/>
        <v>66.202155317977898</v>
      </c>
      <c r="J79" s="232">
        <f t="shared" si="23"/>
        <v>56.529890972570996</v>
      </c>
      <c r="K79" s="232">
        <f t="shared" si="23"/>
        <v>48.270763361430276</v>
      </c>
      <c r="L79" s="232">
        <f t="shared" si="23"/>
        <v>41.21831044439439</v>
      </c>
      <c r="M79" s="232">
        <f t="shared" si="23"/>
        <v>35.196234689090936</v>
      </c>
      <c r="N79" s="232">
        <f t="shared" si="23"/>
        <v>30.053995977363957</v>
      </c>
      <c r="O79" s="232">
        <f t="shared" si="23"/>
        <v>25.663048396690254</v>
      </c>
      <c r="P79" s="232">
        <f t="shared" si="23"/>
        <v>21.913626843728334</v>
      </c>
      <c r="Q79" s="232">
        <f t="shared" si="23"/>
        <v>18.7120031113725</v>
      </c>
      <c r="R79" s="232">
        <f t="shared" si="23"/>
        <v>15.978142866853812</v>
      </c>
      <c r="S79" s="232">
        <f t="shared" si="23"/>
        <v>13.643704949922133</v>
      </c>
      <c r="T79" s="232">
        <f t="shared" si="23"/>
        <v>11.650332977475991</v>
      </c>
      <c r="U79" s="232">
        <f t="shared" si="23"/>
        <v>9.9481965480966537</v>
      </c>
      <c r="V79" s="232">
        <f t="shared" si="23"/>
        <v>8.4947455794523545</v>
      </c>
      <c r="W79" s="232">
        <f t="shared" si="23"/>
        <v>5.4402349795826712</v>
      </c>
      <c r="X79" s="232">
        <f t="shared" si="23"/>
        <v>4.6454060110858775</v>
      </c>
      <c r="Y79" s="232">
        <f t="shared" si="23"/>
        <v>4.9583788863951392</v>
      </c>
      <c r="Z79" s="232">
        <f t="shared" si="23"/>
        <v>4.2339500353472284</v>
      </c>
      <c r="AA79" s="232">
        <f t="shared" si="23"/>
        <v>3.7961297388050466</v>
      </c>
      <c r="AB79" s="232">
        <f t="shared" si="23"/>
        <v>3.2415077609128562</v>
      </c>
      <c r="AC79" s="232">
        <f t="shared" si="23"/>
        <v>2.8008685330193508</v>
      </c>
      <c r="AD79" s="232">
        <f t="shared" si="23"/>
        <v>2.391656163452609</v>
      </c>
      <c r="AE79" s="232">
        <f t="shared" si="23"/>
        <v>2.048237081620949</v>
      </c>
      <c r="AF79" s="168">
        <f t="shared" si="23"/>
        <v>1.7489856388190155</v>
      </c>
    </row>
    <row r="80" spans="1:32" s="126" customFormat="1" ht="14.25">
      <c r="A80" s="159" t="s">
        <v>353</v>
      </c>
      <c r="B80" s="232">
        <f>SUM($B$79:B79)</f>
        <v>-3039.0459602529772</v>
      </c>
      <c r="C80" s="232">
        <f>SUM($B$79:C79)</f>
        <v>-2868.2663513382818</v>
      </c>
      <c r="D80" s="232">
        <f>SUM($B$79:D79)</f>
        <v>-658.24870794529625</v>
      </c>
      <c r="E80" s="232">
        <f>SUM($B$79:E79)</f>
        <v>-533.72614445346642</v>
      </c>
      <c r="F80" s="232">
        <f>SUM($B$79:F79)</f>
        <v>-51.12486475027157</v>
      </c>
      <c r="G80" s="232">
        <f>SUM($B$79:G79)</f>
        <v>39.66975011690478</v>
      </c>
      <c r="H80" s="232">
        <f>SUM($B$79:H79)</f>
        <v>144.88620469497408</v>
      </c>
      <c r="I80" s="232">
        <f>SUM($B$79:I79)</f>
        <v>211.08836001295197</v>
      </c>
      <c r="J80" s="232">
        <f>SUM($B$79:J79)</f>
        <v>267.61825098552299</v>
      </c>
      <c r="K80" s="232">
        <f>SUM($B$79:K79)</f>
        <v>315.88901434695327</v>
      </c>
      <c r="L80" s="232">
        <f>SUM($B$79:L79)</f>
        <v>357.10732479134765</v>
      </c>
      <c r="M80" s="232">
        <f>SUM($B$79:M79)</f>
        <v>392.30355948043859</v>
      </c>
      <c r="N80" s="232">
        <f>SUM($B$79:N79)</f>
        <v>422.35755545780256</v>
      </c>
      <c r="O80" s="232">
        <f>SUM($B$79:O79)</f>
        <v>448.02060385449283</v>
      </c>
      <c r="P80" s="232">
        <f>SUM($B$79:P79)</f>
        <v>469.93423069822114</v>
      </c>
      <c r="Q80" s="232">
        <f>SUM($B$79:Q79)</f>
        <v>488.64623380959364</v>
      </c>
      <c r="R80" s="232">
        <f>SUM($B$79:R79)</f>
        <v>504.62437667644747</v>
      </c>
      <c r="S80" s="232">
        <f>SUM($B$79:S79)</f>
        <v>518.26808162636962</v>
      </c>
      <c r="T80" s="232">
        <f>SUM($B$79:T79)</f>
        <v>529.91841460384558</v>
      </c>
      <c r="U80" s="232">
        <f>SUM($B$79:U79)</f>
        <v>539.86661115194227</v>
      </c>
      <c r="V80" s="232">
        <f>SUM($B$79:V79)</f>
        <v>548.36135673139461</v>
      </c>
      <c r="W80" s="232">
        <f>SUM($B$79:W79)</f>
        <v>553.80159171097728</v>
      </c>
      <c r="X80" s="232">
        <f>SUM($B$79:X79)</f>
        <v>558.4469977220632</v>
      </c>
      <c r="Y80" s="232">
        <f>SUM($B$79:Y79)</f>
        <v>563.40537660845837</v>
      </c>
      <c r="Z80" s="232">
        <f>SUM($B$79:Z79)</f>
        <v>567.63932664380559</v>
      </c>
      <c r="AA80" s="232">
        <f>SUM($B$79:AA79)</f>
        <v>571.4354563826106</v>
      </c>
      <c r="AB80" s="232">
        <f>SUM($B$79:AB79)</f>
        <v>574.67696414352349</v>
      </c>
      <c r="AC80" s="232">
        <f>SUM($B$79:AC79)</f>
        <v>577.47783267654279</v>
      </c>
      <c r="AD80" s="232">
        <f>SUM($B$79:AD79)</f>
        <v>579.86948883999537</v>
      </c>
      <c r="AE80" s="232">
        <f>SUM($B$79:AE79)</f>
        <v>581.91772592161635</v>
      </c>
      <c r="AF80" s="168">
        <f>SUM($B$79:AF79)</f>
        <v>583.66671156043537</v>
      </c>
    </row>
    <row r="81" spans="1:32" s="126" customFormat="1" ht="14.25">
      <c r="A81" s="159" t="s">
        <v>354</v>
      </c>
      <c r="B81" s="236">
        <f>IF((ISERR(IRR($B$76:B76))),0,IF(IRR($B$76:B76)&lt;0,0,IRR($B$76:B76)))</f>
        <v>0</v>
      </c>
      <c r="C81" s="236">
        <f>IF((ISERR(IRR($B$76:C76))),0,IF(IRR($B$76:C76)&lt;0,0,IRR($B$76:C76)))</f>
        <v>0</v>
      </c>
      <c r="D81" s="236">
        <f>IF((ISERR(IRR($B$76:D76))),0,IF(IRR($B$76:D76)&lt;0,0,IRR($B$76:D76)))</f>
        <v>3.2119797826916312E-2</v>
      </c>
      <c r="E81" s="236">
        <f>IF((ISERR(IRR($B$76:E76))),0,IF(IRR($B$76:E76)&lt;0,0,IRR($B$76:E76)))</f>
        <v>6.2643224371195946E-2</v>
      </c>
      <c r="F81" s="236">
        <f>IF((ISERR(IRR($B$76:F76))),0,IF(IRR($B$76:F76)&lt;0,0,IRR($B$76:F76)))</f>
        <v>0.162530179025792</v>
      </c>
      <c r="G81" s="236">
        <f>IF((ISERR(IRR($B$76:G76))),0,IF(IRR($B$76:G76)&lt;0,0,IRR($B$76:G76)))</f>
        <v>0.17748628249719622</v>
      </c>
      <c r="H81" s="236">
        <f>IF((ISERR(IRR($B$76:H76))),0,IF(IRR($B$76:H76)&lt;0,0,IRR($B$76:H76)))</f>
        <v>0.19316572579492805</v>
      </c>
      <c r="I81" s="236">
        <f>IF((ISERR(IRR($B$76:I76))),0,IF(IRR($B$76:I76)&lt;0,0,IRR($B$76:I76)))</f>
        <v>0.20201392481009245</v>
      </c>
      <c r="J81" s="236">
        <f>IF((ISERR(IRR($B$76:J76))),0,IF(IRR($B$76:J76)&lt;0,0,IRR($B$76:J76)))</f>
        <v>0.20887674750080118</v>
      </c>
      <c r="K81" s="236">
        <f>IF((ISERR(IRR($B$76:K76))),0,IF(IRR($B$76:K76)&lt;0,0,IRR($B$76:K76)))</f>
        <v>0.21420624874474556</v>
      </c>
      <c r="L81" s="236">
        <f>IF((ISERR(IRR($B$76:L76))),0,IF(IRR($B$76:L76)&lt;0,0,IRR($B$76:L76)))</f>
        <v>0.21835681592362507</v>
      </c>
      <c r="M81" s="236">
        <f>IF((ISERR(IRR($B$76:M76))),0,IF(IRR($B$76:M76)&lt;0,0,IRR($B$76:M76)))</f>
        <v>0.22160080319462402</v>
      </c>
      <c r="N81" s="236">
        <f>IF((ISERR(IRR($B$76:N76))),0,IF(IRR($B$76:N76)&lt;0,0,IRR($B$76:N76)))</f>
        <v>0.22414583763765039</v>
      </c>
      <c r="O81" s="236">
        <f>IF((ISERR(IRR($B$76:O76))),0,IF(IRR($B$76:O76)&lt;0,0,IRR($B$76:O76)))</f>
        <v>0.22614994141743075</v>
      </c>
      <c r="P81" s="236">
        <f>IF((ISERR(IRR($B$76:P76))),0,IF(IRR($B$76:P76)&lt;0,0,IRR($B$76:P76)))</f>
        <v>0.22773360660574488</v>
      </c>
      <c r="Q81" s="236">
        <f>IF((ISERR(IRR($B$76:Q76))),0,IF(IRR($B$76:Q76)&lt;0,0,IRR($B$76:Q76)))</f>
        <v>0.22898905011636186</v>
      </c>
      <c r="R81" s="236">
        <f>IF((ISERR(IRR($B$76:R76))),0,IF(IRR($B$76:R76)&lt;0,0,IRR($B$76:R76)))</f>
        <v>0.22998717466973931</v>
      </c>
      <c r="S81" s="236">
        <f>IF((ISERR(IRR($B$76:S76))),0,IF(IRR($B$76:S76)&lt;0,0,IRR($B$76:S76)))</f>
        <v>0.23078276490350494</v>
      </c>
      <c r="T81" s="236">
        <f>IF((ISERR(IRR($B$76:T76))),0,IF(IRR($B$76:T76)&lt;0,0,IRR($B$76:T76)))</f>
        <v>0.23141836072345393</v>
      </c>
      <c r="U81" s="236">
        <f>IF((ISERR(IRR($B$76:U76))),0,IF(IRR($B$76:U76)&lt;0,0,IRR($B$76:U76)))</f>
        <v>0.23192715098019187</v>
      </c>
      <c r="V81" s="236">
        <f>IF((ISERR(IRR($B$76:V76))),0,IF(IRR($B$76:V76)&lt;0,0,IRR($B$76:V76)))</f>
        <v>0.23233514407513484</v>
      </c>
      <c r="W81" s="236">
        <f>IF((ISERR(IRR($B$76:W76))),0,IF(IRR($B$76:W76)&lt;0,0,IRR($B$76:W76)))</f>
        <v>0.23258118127029948</v>
      </c>
      <c r="X81" s="236">
        <f>IF((ISERR(IRR($B$76:X76))),0,IF(IRR($B$76:X76)&lt;0,0,IRR($B$76:X76)))</f>
        <v>0.2327794782985578</v>
      </c>
      <c r="Y81" s="236">
        <f>IF((ISERR(IRR($B$76:Y76))),0,IF(IRR($B$76:Y76)&lt;0,0,IRR($B$76:Y76)))</f>
        <v>0.23297929259457331</v>
      </c>
      <c r="Z81" s="236">
        <f>IF((ISERR(IRR($B$76:Z76))),0,IF(IRR($B$76:Z76)&lt;0,0,IRR($B$76:Z76)))</f>
        <v>0.23314039216833266</v>
      </c>
      <c r="AA81" s="236">
        <f>IF((ISERR(IRR($B$76:AA76))),0,IF(IRR($B$76:AA76)&lt;0,0,IRR($B$76:AA76)))</f>
        <v>0.23327686432421779</v>
      </c>
      <c r="AB81" s="236">
        <f>IF((ISERR(IRR($B$76:AB76))),0,IF(IRR($B$76:AB76)&lt;0,0,IRR($B$76:AB76)))</f>
        <v>0.23338703199448013</v>
      </c>
      <c r="AC81" s="236">
        <f>IF((ISERR(IRR($B$76:AC76))),0,IF(IRR($B$76:AC76)&lt;0,0,IRR($B$76:AC76)))</f>
        <v>0.23347707693653083</v>
      </c>
      <c r="AD81" s="236">
        <f>IF((ISERR(IRR($B$76:AD76))),0,IF(IRR($B$76:AD76)&lt;0,0,IRR($B$76:AD76)))</f>
        <v>0.23354984530914749</v>
      </c>
      <c r="AE81" s="236">
        <f>IF((ISERR(IRR($B$76:AE76))),0,IF(IRR($B$76:AE76)&lt;0,0,IRR($B$76:AE76)))</f>
        <v>0.23360885107504686</v>
      </c>
      <c r="AF81" s="172">
        <f>IF((ISERR(IRR($B$76:AF76))),0,IF(IRR($B$76:AF76)&lt;0,0,IRR($B$76:AF76)))</f>
        <v>0.23365657485963415</v>
      </c>
    </row>
    <row r="82" spans="1:32" s="126" customFormat="1" ht="14.25">
      <c r="A82" s="159" t="s">
        <v>355</v>
      </c>
      <c r="B82" s="237">
        <f>SIGN(B77)</f>
        <v>-1</v>
      </c>
      <c r="C82" s="237">
        <f t="shared" ref="C82:AF82" si="24">SIGN(C77)</f>
        <v>-1</v>
      </c>
      <c r="D82" s="237">
        <f t="shared" si="24"/>
        <v>1</v>
      </c>
      <c r="E82" s="237">
        <f t="shared" si="24"/>
        <v>1</v>
      </c>
      <c r="F82" s="237">
        <f t="shared" si="24"/>
        <v>1</v>
      </c>
      <c r="G82" s="237">
        <f t="shared" si="24"/>
        <v>1</v>
      </c>
      <c r="H82" s="237">
        <f t="shared" si="24"/>
        <v>1</v>
      </c>
      <c r="I82" s="237">
        <f t="shared" si="24"/>
        <v>1</v>
      </c>
      <c r="J82" s="237">
        <f t="shared" si="24"/>
        <v>1</v>
      </c>
      <c r="K82" s="237">
        <f t="shared" si="24"/>
        <v>1</v>
      </c>
      <c r="L82" s="237">
        <f t="shared" si="24"/>
        <v>1</v>
      </c>
      <c r="M82" s="237">
        <f t="shared" si="24"/>
        <v>1</v>
      </c>
      <c r="N82" s="237">
        <f t="shared" si="24"/>
        <v>1</v>
      </c>
      <c r="O82" s="237">
        <f t="shared" si="24"/>
        <v>1</v>
      </c>
      <c r="P82" s="237">
        <f t="shared" si="24"/>
        <v>1</v>
      </c>
      <c r="Q82" s="237">
        <f t="shared" si="24"/>
        <v>1</v>
      </c>
      <c r="R82" s="237">
        <f t="shared" si="24"/>
        <v>1</v>
      </c>
      <c r="S82" s="237">
        <f t="shared" si="24"/>
        <v>1</v>
      </c>
      <c r="T82" s="237">
        <f t="shared" si="24"/>
        <v>1</v>
      </c>
      <c r="U82" s="237">
        <f t="shared" si="24"/>
        <v>1</v>
      </c>
      <c r="V82" s="237">
        <f t="shared" si="24"/>
        <v>1</v>
      </c>
      <c r="W82" s="237">
        <f t="shared" si="24"/>
        <v>1</v>
      </c>
      <c r="X82" s="237">
        <f t="shared" si="24"/>
        <v>1</v>
      </c>
      <c r="Y82" s="237">
        <f t="shared" si="24"/>
        <v>1</v>
      </c>
      <c r="Z82" s="237">
        <f t="shared" si="24"/>
        <v>1</v>
      </c>
      <c r="AA82" s="237">
        <f t="shared" si="24"/>
        <v>1</v>
      </c>
      <c r="AB82" s="237">
        <f t="shared" si="24"/>
        <v>1</v>
      </c>
      <c r="AC82" s="237">
        <f t="shared" si="24"/>
        <v>1</v>
      </c>
      <c r="AD82" s="237">
        <f t="shared" si="24"/>
        <v>1</v>
      </c>
      <c r="AE82" s="237">
        <f t="shared" si="24"/>
        <v>1</v>
      </c>
      <c r="AF82" s="237">
        <f t="shared" si="24"/>
        <v>1</v>
      </c>
    </row>
    <row r="83" spans="1:32" s="126" customFormat="1" ht="15">
      <c r="A83" s="238" t="s">
        <v>488</v>
      </c>
      <c r="B83" s="237">
        <f>IFERROR(MATCH(-1,B82:AF82),0)</f>
        <v>2</v>
      </c>
      <c r="C83" s="237"/>
      <c r="D83" s="237"/>
      <c r="E83" s="237"/>
      <c r="F83" s="237"/>
      <c r="G83" s="237"/>
      <c r="H83" s="237"/>
      <c r="I83" s="237"/>
      <c r="J83" s="237"/>
      <c r="K83" s="237"/>
      <c r="L83" s="237"/>
      <c r="M83" s="237"/>
      <c r="N83" s="237"/>
      <c r="O83" s="237"/>
      <c r="P83" s="237"/>
      <c r="Q83" s="237"/>
      <c r="R83" s="237"/>
      <c r="S83" s="237"/>
      <c r="T83" s="237"/>
      <c r="U83" s="237"/>
      <c r="V83" s="237"/>
      <c r="W83" s="237"/>
      <c r="X83" s="237"/>
      <c r="Y83" s="237"/>
      <c r="Z83" s="237"/>
      <c r="AA83" s="237"/>
      <c r="AB83" s="237"/>
      <c r="AC83" s="237"/>
      <c r="AD83" s="237"/>
      <c r="AE83" s="237"/>
      <c r="AF83" s="237"/>
    </row>
    <row r="84" spans="1:32" s="126" customFormat="1" ht="15">
      <c r="A84" s="239" t="s">
        <v>489</v>
      </c>
      <c r="B84" s="240">
        <f ca="1">IFERROR(IF(B83=0,IFERROR(IF(-B74/(B59+B64)=0,0.01,-B74/(B59+B64)),0.01),-OFFSET(B77,0,B83-1)/(-OFFSET(B77,0,B83-1)+OFFSET(B77,0,B83))),0)</f>
        <v>0.93667455015932755</v>
      </c>
      <c r="C84" s="240"/>
      <c r="D84" s="240"/>
      <c r="E84" s="240"/>
      <c r="F84" s="240"/>
      <c r="G84" s="240"/>
      <c r="H84" s="240"/>
      <c r="I84" s="240"/>
      <c r="J84" s="240"/>
      <c r="K84" s="240"/>
      <c r="L84" s="240"/>
      <c r="M84" s="240"/>
      <c r="N84" s="240"/>
      <c r="O84" s="240"/>
      <c r="P84" s="240"/>
      <c r="Q84" s="240"/>
      <c r="R84" s="240"/>
      <c r="S84" s="240"/>
      <c r="T84" s="240"/>
      <c r="U84" s="240"/>
      <c r="V84" s="240"/>
      <c r="W84" s="240"/>
      <c r="X84" s="240"/>
      <c r="Y84" s="240"/>
      <c r="Z84" s="240"/>
      <c r="AA84" s="240"/>
      <c r="AB84" s="240"/>
      <c r="AC84" s="240"/>
      <c r="AD84" s="240"/>
      <c r="AE84" s="240"/>
      <c r="AF84" s="240"/>
    </row>
    <row r="85" spans="1:32" s="126" customFormat="1" ht="14.25">
      <c r="A85" s="241" t="s">
        <v>356</v>
      </c>
      <c r="B85" s="240">
        <f>SIGN(B80)</f>
        <v>-1</v>
      </c>
      <c r="C85" s="240">
        <f t="shared" ref="C85:AF85" si="25">SIGN(C80)</f>
        <v>-1</v>
      </c>
      <c r="D85" s="240">
        <f t="shared" si="25"/>
        <v>-1</v>
      </c>
      <c r="E85" s="240">
        <f t="shared" si="25"/>
        <v>-1</v>
      </c>
      <c r="F85" s="240">
        <f t="shared" si="25"/>
        <v>-1</v>
      </c>
      <c r="G85" s="240">
        <f t="shared" si="25"/>
        <v>1</v>
      </c>
      <c r="H85" s="240">
        <f t="shared" si="25"/>
        <v>1</v>
      </c>
      <c r="I85" s="240">
        <f t="shared" si="25"/>
        <v>1</v>
      </c>
      <c r="J85" s="240">
        <f t="shared" si="25"/>
        <v>1</v>
      </c>
      <c r="K85" s="240">
        <f t="shared" si="25"/>
        <v>1</v>
      </c>
      <c r="L85" s="240">
        <f t="shared" si="25"/>
        <v>1</v>
      </c>
      <c r="M85" s="240">
        <f t="shared" si="25"/>
        <v>1</v>
      </c>
      <c r="N85" s="240">
        <f t="shared" si="25"/>
        <v>1</v>
      </c>
      <c r="O85" s="240">
        <f t="shared" si="25"/>
        <v>1</v>
      </c>
      <c r="P85" s="240">
        <f t="shared" si="25"/>
        <v>1</v>
      </c>
      <c r="Q85" s="240">
        <f t="shared" si="25"/>
        <v>1</v>
      </c>
      <c r="R85" s="240">
        <f t="shared" si="25"/>
        <v>1</v>
      </c>
      <c r="S85" s="240">
        <f t="shared" si="25"/>
        <v>1</v>
      </c>
      <c r="T85" s="240">
        <f t="shared" si="25"/>
        <v>1</v>
      </c>
      <c r="U85" s="240">
        <f t="shared" si="25"/>
        <v>1</v>
      </c>
      <c r="V85" s="240">
        <f t="shared" si="25"/>
        <v>1</v>
      </c>
      <c r="W85" s="240">
        <f t="shared" si="25"/>
        <v>1</v>
      </c>
      <c r="X85" s="240">
        <f t="shared" si="25"/>
        <v>1</v>
      </c>
      <c r="Y85" s="240">
        <f t="shared" si="25"/>
        <v>1</v>
      </c>
      <c r="Z85" s="240">
        <f t="shared" si="25"/>
        <v>1</v>
      </c>
      <c r="AA85" s="240">
        <f t="shared" si="25"/>
        <v>1</v>
      </c>
      <c r="AB85" s="240">
        <f t="shared" si="25"/>
        <v>1</v>
      </c>
      <c r="AC85" s="240">
        <f t="shared" si="25"/>
        <v>1</v>
      </c>
      <c r="AD85" s="240">
        <f t="shared" si="25"/>
        <v>1</v>
      </c>
      <c r="AE85" s="240">
        <f t="shared" si="25"/>
        <v>1</v>
      </c>
      <c r="AF85" s="240">
        <f t="shared" si="25"/>
        <v>1</v>
      </c>
    </row>
    <row r="86" spans="1:32" s="126" customFormat="1" ht="15">
      <c r="A86" s="238" t="s">
        <v>488</v>
      </c>
      <c r="B86" s="237">
        <f>IFERROR(MATCH(-1,B85:AF85),0)</f>
        <v>5</v>
      </c>
      <c r="C86" s="237"/>
      <c r="D86" s="237"/>
      <c r="E86" s="237"/>
      <c r="F86" s="237"/>
      <c r="G86" s="237"/>
      <c r="H86" s="237"/>
      <c r="I86" s="237"/>
      <c r="J86" s="237"/>
      <c r="K86" s="237"/>
      <c r="L86" s="237"/>
      <c r="M86" s="237"/>
      <c r="N86" s="237"/>
      <c r="O86" s="237"/>
      <c r="P86" s="237"/>
      <c r="Q86" s="237"/>
      <c r="R86" s="237"/>
      <c r="S86" s="237"/>
      <c r="T86" s="237"/>
      <c r="U86" s="237"/>
      <c r="V86" s="237"/>
      <c r="W86" s="237"/>
      <c r="X86" s="237"/>
      <c r="Y86" s="237"/>
      <c r="Z86" s="237"/>
      <c r="AA86" s="237"/>
      <c r="AB86" s="237"/>
      <c r="AC86" s="237"/>
      <c r="AD86" s="237"/>
      <c r="AE86" s="237"/>
      <c r="AF86" s="237"/>
    </row>
    <row r="87" spans="1:32" s="126" customFormat="1" thickBot="1">
      <c r="A87" s="242" t="s">
        <v>489</v>
      </c>
      <c r="B87" s="165">
        <f ca="1">IFERROR(IF(B86=0,IFERROR(IF(-B74/(B59+B64)=0,0.01,-B74/(B59+B64)),0.01),-OFFSET(B80,0,B86-1)/(-OFFSET(B80,0,B86-1)+OFFSET(B80,0,B86))),0)</f>
        <v>0.56308256635112397</v>
      </c>
      <c r="C87" s="165"/>
      <c r="D87" s="165"/>
      <c r="E87" s="165"/>
      <c r="F87" s="165"/>
      <c r="G87" s="165"/>
      <c r="H87" s="165"/>
      <c r="I87" s="165"/>
      <c r="J87" s="165"/>
      <c r="K87" s="165"/>
      <c r="L87" s="165"/>
      <c r="M87" s="165"/>
      <c r="N87" s="165"/>
      <c r="O87" s="165"/>
      <c r="P87" s="165"/>
      <c r="Q87" s="165"/>
      <c r="R87" s="165"/>
      <c r="S87" s="165"/>
      <c r="T87" s="165"/>
      <c r="U87" s="165"/>
      <c r="V87" s="165"/>
      <c r="W87" s="165"/>
      <c r="X87" s="165"/>
      <c r="Y87" s="165"/>
      <c r="Z87" s="165"/>
      <c r="AA87" s="165"/>
      <c r="AB87" s="165"/>
      <c r="AC87" s="165"/>
      <c r="AD87" s="165"/>
      <c r="AE87" s="165"/>
      <c r="AF87" s="165"/>
    </row>
    <row r="88" spans="1:32" s="173" customFormat="1" ht="36.75" customHeight="1"/>
    <row r="89" spans="1:32" s="173" customFormat="1" ht="36.75" customHeight="1">
      <c r="B89" s="243">
        <f>B15</f>
        <v>2028</v>
      </c>
      <c r="C89" s="173">
        <f>B89+1</f>
        <v>2029</v>
      </c>
      <c r="D89" s="173">
        <f t="shared" ref="D89:Q89" si="26">C89+1</f>
        <v>2030</v>
      </c>
      <c r="E89" s="173">
        <f t="shared" si="26"/>
        <v>2031</v>
      </c>
      <c r="F89" s="173">
        <f t="shared" si="26"/>
        <v>2032</v>
      </c>
      <c r="G89" s="173">
        <f t="shared" si="26"/>
        <v>2033</v>
      </c>
      <c r="H89" s="173">
        <f t="shared" si="26"/>
        <v>2034</v>
      </c>
      <c r="I89" s="173">
        <f t="shared" si="26"/>
        <v>2035</v>
      </c>
      <c r="J89" s="173">
        <f t="shared" si="26"/>
        <v>2036</v>
      </c>
      <c r="K89" s="173">
        <f t="shared" si="26"/>
        <v>2037</v>
      </c>
      <c r="L89" s="173">
        <f t="shared" si="26"/>
        <v>2038</v>
      </c>
      <c r="M89" s="173">
        <f t="shared" si="26"/>
        <v>2039</v>
      </c>
      <c r="N89" s="173">
        <f t="shared" si="26"/>
        <v>2040</v>
      </c>
      <c r="O89" s="173">
        <f t="shared" si="26"/>
        <v>2041</v>
      </c>
      <c r="P89" s="173">
        <f t="shared" si="26"/>
        <v>2042</v>
      </c>
      <c r="Q89" s="173">
        <f t="shared" si="26"/>
        <v>2043</v>
      </c>
    </row>
    <row r="90" spans="1:32" s="173" customFormat="1" ht="36.75" customHeight="1">
      <c r="A90" s="173" t="s">
        <v>357</v>
      </c>
      <c r="B90" s="244">
        <f>B77</f>
        <v>-3039.0459602529772</v>
      </c>
      <c r="C90" s="244">
        <f t="shared" ref="C90:Q90" si="27">C77</f>
        <v>-2839.0459602529772</v>
      </c>
      <c r="D90" s="244">
        <f t="shared" si="27"/>
        <v>191.93845132312254</v>
      </c>
      <c r="E90" s="244">
        <f t="shared" si="27"/>
        <v>391.93845132312254</v>
      </c>
      <c r="F90" s="244">
        <f t="shared" si="27"/>
        <v>1299.6845542171475</v>
      </c>
      <c r="G90" s="244">
        <f t="shared" si="27"/>
        <v>1499.6845542171475</v>
      </c>
      <c r="H90" s="244">
        <f t="shared" si="27"/>
        <v>1771.1081185698006</v>
      </c>
      <c r="I90" s="244">
        <f t="shared" si="27"/>
        <v>1971.1081185698006</v>
      </c>
      <c r="J90" s="244">
        <f t="shared" si="27"/>
        <v>2171.1081185698004</v>
      </c>
      <c r="K90" s="244">
        <f t="shared" si="27"/>
        <v>2371.1081185698004</v>
      </c>
      <c r="L90" s="244">
        <f t="shared" si="27"/>
        <v>2571.1081185698004</v>
      </c>
      <c r="M90" s="244">
        <f t="shared" si="27"/>
        <v>2771.1081185698004</v>
      </c>
      <c r="N90" s="244">
        <f t="shared" si="27"/>
        <v>2971.1081185698004</v>
      </c>
      <c r="O90" s="244">
        <f t="shared" si="27"/>
        <v>3171.1081185698004</v>
      </c>
      <c r="P90" s="244">
        <f t="shared" si="27"/>
        <v>3371.1081185698004</v>
      </c>
      <c r="Q90" s="244">
        <f t="shared" si="27"/>
        <v>3571.1081185698004</v>
      </c>
    </row>
    <row r="91" spans="1:32" s="173" customFormat="1" ht="36.75" customHeight="1"/>
    <row r="92" spans="1:32" s="173" customFormat="1" ht="36.75" customHeight="1">
      <c r="A92" s="173" t="s">
        <v>358</v>
      </c>
      <c r="B92" s="244">
        <f>B80</f>
        <v>-3039.0459602529772</v>
      </c>
      <c r="C92" s="244">
        <f t="shared" ref="C92:Q92" si="28">C80</f>
        <v>-2868.2663513382818</v>
      </c>
      <c r="D92" s="244">
        <f t="shared" si="28"/>
        <v>-658.24870794529625</v>
      </c>
      <c r="E92" s="244">
        <f t="shared" si="28"/>
        <v>-533.72614445346642</v>
      </c>
      <c r="F92" s="244">
        <f t="shared" si="28"/>
        <v>-51.12486475027157</v>
      </c>
      <c r="G92" s="244">
        <f t="shared" si="28"/>
        <v>39.66975011690478</v>
      </c>
      <c r="H92" s="244">
        <f t="shared" si="28"/>
        <v>144.88620469497408</v>
      </c>
      <c r="I92" s="244">
        <f t="shared" si="28"/>
        <v>211.08836001295197</v>
      </c>
      <c r="J92" s="244">
        <f t="shared" si="28"/>
        <v>267.61825098552299</v>
      </c>
      <c r="K92" s="244">
        <f t="shared" si="28"/>
        <v>315.88901434695327</v>
      </c>
      <c r="L92" s="244">
        <f t="shared" si="28"/>
        <v>357.10732479134765</v>
      </c>
      <c r="M92" s="244">
        <f t="shared" si="28"/>
        <v>392.30355948043859</v>
      </c>
      <c r="N92" s="244">
        <f t="shared" si="28"/>
        <v>422.35755545780256</v>
      </c>
      <c r="O92" s="244">
        <f t="shared" si="28"/>
        <v>448.02060385449283</v>
      </c>
      <c r="P92" s="244">
        <f t="shared" si="28"/>
        <v>469.93423069822114</v>
      </c>
      <c r="Q92" s="244">
        <f t="shared" si="28"/>
        <v>488.64623380959364</v>
      </c>
    </row>
    <row r="93" spans="1:32" s="173"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13" zoomScale="70" zoomScaleNormal="100" zoomScaleSheetLayoutView="70" workbookViewId="0">
      <selection activeCell="C38" sqref="C38:D39"/>
    </sheetView>
  </sheetViews>
  <sheetFormatPr defaultRowHeight="15.75"/>
  <cols>
    <col min="1" max="1" width="9.140625" style="22"/>
    <col min="2" max="2" width="58.28515625" style="22" customWidth="1"/>
    <col min="3" max="3" width="14.85546875" style="22" customWidth="1"/>
    <col min="4" max="4" width="12.85546875" style="22" customWidth="1"/>
    <col min="5" max="5" width="14.85546875" style="22" customWidth="1"/>
    <col min="6" max="6" width="15.5703125" style="22" customWidth="1"/>
    <col min="7" max="8" width="18.28515625" style="22" customWidth="1"/>
    <col min="9" max="9" width="64.85546875" style="22" customWidth="1"/>
    <col min="10" max="10" width="58" style="22" customWidth="1"/>
    <col min="11" max="250" width="9.140625" style="22"/>
    <col min="251" max="251" width="37.7109375" style="22" customWidth="1"/>
    <col min="252" max="252" width="9.140625" style="22"/>
    <col min="253" max="253" width="12.85546875" style="22" customWidth="1"/>
    <col min="254" max="255" width="0"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0"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0"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0"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0"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0"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0"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0"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0"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0"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0"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0"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0"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0"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0"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0"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0"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0"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0"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0"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0"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0"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0"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0"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0"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0"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0"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0"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0"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0"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0"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0"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0"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0"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0"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0"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0"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0"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0"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0"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0"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0"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0"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0"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0"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0"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0"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0"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0"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0"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0"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0"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0"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0"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0"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0"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0"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0"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0"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0"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0"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0"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0"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42" ht="18.75">
      <c r="J1" s="20" t="s">
        <v>65</v>
      </c>
    </row>
    <row r="2" spans="1:42" ht="18.75">
      <c r="J2" s="11" t="s">
        <v>6</v>
      </c>
    </row>
    <row r="3" spans="1:42" ht="18.75">
      <c r="J3" s="11" t="s">
        <v>64</v>
      </c>
    </row>
    <row r="4" spans="1:42" ht="18.75">
      <c r="I4" s="11"/>
    </row>
    <row r="5" spans="1:42">
      <c r="A5" s="270" t="str">
        <f>T1Year</f>
        <v>Год раскрытия информации: 2026 год</v>
      </c>
      <c r="B5" s="270"/>
      <c r="C5" s="270"/>
      <c r="D5" s="270"/>
      <c r="E5" s="270"/>
      <c r="F5" s="270"/>
      <c r="G5" s="270"/>
      <c r="H5" s="270"/>
      <c r="I5" s="270"/>
      <c r="J5" s="270"/>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row>
    <row r="6" spans="1:42" ht="18.75">
      <c r="I6" s="11"/>
    </row>
    <row r="7" spans="1:42">
      <c r="A7" s="328" t="s">
        <v>5</v>
      </c>
      <c r="B7" s="328"/>
      <c r="C7" s="328"/>
      <c r="D7" s="328"/>
      <c r="E7" s="328"/>
      <c r="F7" s="328"/>
      <c r="G7" s="328"/>
      <c r="H7" s="328"/>
      <c r="I7" s="328"/>
      <c r="J7" s="328"/>
    </row>
    <row r="8" spans="1:42">
      <c r="A8" s="329"/>
      <c r="B8" s="329"/>
      <c r="C8" s="329"/>
      <c r="D8" s="329"/>
      <c r="E8" s="329"/>
      <c r="F8" s="329"/>
      <c r="G8" s="329"/>
      <c r="H8" s="329"/>
      <c r="I8" s="329"/>
      <c r="J8" s="329"/>
    </row>
    <row r="9" spans="1:42">
      <c r="A9" s="278" t="str">
        <f>T1Filial</f>
        <v>Акционерное общество  "ОРЭС-Владимирская область"</v>
      </c>
      <c r="B9" s="278"/>
      <c r="C9" s="278"/>
      <c r="D9" s="278"/>
      <c r="E9" s="278"/>
      <c r="F9" s="278"/>
      <c r="G9" s="278"/>
      <c r="H9" s="278"/>
      <c r="I9" s="278"/>
      <c r="J9" s="278"/>
    </row>
    <row r="10" spans="1:42">
      <c r="A10" s="271" t="s">
        <v>4</v>
      </c>
      <c r="B10" s="271"/>
      <c r="C10" s="271"/>
      <c r="D10" s="271"/>
      <c r="E10" s="271"/>
      <c r="F10" s="271"/>
      <c r="G10" s="271"/>
      <c r="H10" s="271"/>
      <c r="I10" s="271"/>
      <c r="J10" s="271"/>
    </row>
    <row r="11" spans="1:42" ht="18.75">
      <c r="A11" s="274"/>
      <c r="B11" s="274"/>
      <c r="C11" s="274"/>
      <c r="D11" s="274"/>
      <c r="E11" s="274"/>
      <c r="F11" s="274"/>
      <c r="G11" s="274"/>
      <c r="H11" s="274"/>
      <c r="I11" s="274"/>
      <c r="J11" s="274"/>
    </row>
    <row r="12" spans="1:42">
      <c r="A12" s="276" t="str">
        <f>T1Code</f>
        <v>ЭL2629_006</v>
      </c>
      <c r="B12" s="276"/>
      <c r="C12" s="276"/>
      <c r="D12" s="276"/>
      <c r="E12" s="276"/>
      <c r="F12" s="276"/>
      <c r="G12" s="276"/>
      <c r="H12" s="276"/>
      <c r="I12" s="276"/>
      <c r="J12" s="276"/>
    </row>
    <row r="13" spans="1:42">
      <c r="A13" s="271" t="s">
        <v>3</v>
      </c>
      <c r="B13" s="271"/>
      <c r="C13" s="271"/>
      <c r="D13" s="271"/>
      <c r="E13" s="271"/>
      <c r="F13" s="271"/>
      <c r="G13" s="271"/>
      <c r="H13" s="271"/>
      <c r="I13" s="271"/>
      <c r="J13" s="271"/>
    </row>
    <row r="14" spans="1:42" ht="18.75">
      <c r="A14" s="281"/>
      <c r="B14" s="281"/>
      <c r="C14" s="281"/>
      <c r="D14" s="281"/>
      <c r="E14" s="281"/>
      <c r="F14" s="281"/>
      <c r="G14" s="281"/>
      <c r="H14" s="281"/>
      <c r="I14" s="281"/>
      <c r="J14" s="281"/>
    </row>
    <row r="15" spans="1:42" ht="63" customHeight="1">
      <c r="A15" s="278" t="str">
        <f>T1Titul</f>
        <v>Реконструкция ТП-468 ул.Благонравова 7 (Владимир) 1 шт</v>
      </c>
      <c r="B15" s="278"/>
      <c r="C15" s="278"/>
      <c r="D15" s="278"/>
      <c r="E15" s="278"/>
      <c r="F15" s="278"/>
      <c r="G15" s="278"/>
      <c r="H15" s="278"/>
      <c r="I15" s="278"/>
      <c r="J15" s="278"/>
    </row>
    <row r="16" spans="1:42">
      <c r="A16" s="271" t="s">
        <v>2</v>
      </c>
      <c r="B16" s="271"/>
      <c r="C16" s="271"/>
      <c r="D16" s="271"/>
      <c r="E16" s="271"/>
      <c r="F16" s="271"/>
      <c r="G16" s="271"/>
      <c r="H16" s="271"/>
      <c r="I16" s="271"/>
      <c r="J16" s="271"/>
    </row>
    <row r="17" spans="1:10" ht="15.75" customHeight="1">
      <c r="J17" s="34"/>
    </row>
    <row r="18" spans="1:10">
      <c r="I18" s="32"/>
    </row>
    <row r="19" spans="1:10" ht="15.75" customHeight="1">
      <c r="A19" s="327" t="s">
        <v>201</v>
      </c>
      <c r="B19" s="327"/>
      <c r="C19" s="327"/>
      <c r="D19" s="327"/>
      <c r="E19" s="327"/>
      <c r="F19" s="327"/>
      <c r="G19" s="327"/>
      <c r="H19" s="327"/>
      <c r="I19" s="327"/>
      <c r="J19" s="327"/>
    </row>
    <row r="20" spans="1:10" ht="16.5" thickBot="1">
      <c r="A20" s="25"/>
      <c r="B20" s="25"/>
    </row>
    <row r="21" spans="1:10" ht="28.5" customHeight="1">
      <c r="A21" s="320" t="s">
        <v>154</v>
      </c>
      <c r="B21" s="322" t="s">
        <v>153</v>
      </c>
      <c r="C21" s="324" t="s">
        <v>167</v>
      </c>
      <c r="D21" s="324"/>
      <c r="E21" s="324"/>
      <c r="F21" s="324"/>
      <c r="G21" s="322" t="s">
        <v>152</v>
      </c>
      <c r="H21" s="325" t="s">
        <v>169</v>
      </c>
      <c r="I21" s="322" t="s">
        <v>151</v>
      </c>
      <c r="J21" s="315" t="s">
        <v>168</v>
      </c>
    </row>
    <row r="22" spans="1:10" ht="58.5" customHeight="1">
      <c r="A22" s="321"/>
      <c r="B22" s="323"/>
      <c r="C22" s="317" t="s">
        <v>0</v>
      </c>
      <c r="D22" s="317"/>
      <c r="E22" s="318" t="s">
        <v>283</v>
      </c>
      <c r="F22" s="319"/>
      <c r="G22" s="323"/>
      <c r="H22" s="326"/>
      <c r="I22" s="323"/>
      <c r="J22" s="316"/>
    </row>
    <row r="23" spans="1:10" ht="31.5">
      <c r="A23" s="321"/>
      <c r="B23" s="323"/>
      <c r="C23" s="203" t="s">
        <v>150</v>
      </c>
      <c r="D23" s="203" t="s">
        <v>149</v>
      </c>
      <c r="E23" s="203" t="s">
        <v>150</v>
      </c>
      <c r="F23" s="203" t="s">
        <v>149</v>
      </c>
      <c r="G23" s="323"/>
      <c r="H23" s="317"/>
      <c r="I23" s="323"/>
      <c r="J23" s="316"/>
    </row>
    <row r="24" spans="1:10">
      <c r="A24" s="199">
        <v>1</v>
      </c>
      <c r="B24" s="204">
        <v>2</v>
      </c>
      <c r="C24" s="203">
        <v>3</v>
      </c>
      <c r="D24" s="203">
        <v>4</v>
      </c>
      <c r="E24" s="203">
        <v>7</v>
      </c>
      <c r="F24" s="203">
        <v>8</v>
      </c>
      <c r="G24" s="203">
        <v>9</v>
      </c>
      <c r="H24" s="203">
        <v>10</v>
      </c>
      <c r="I24" s="203">
        <v>11</v>
      </c>
      <c r="J24" s="105">
        <v>12</v>
      </c>
    </row>
    <row r="25" spans="1:10">
      <c r="A25" s="106">
        <v>1</v>
      </c>
      <c r="B25" s="205" t="s">
        <v>148</v>
      </c>
      <c r="C25" s="206" t="s">
        <v>220</v>
      </c>
      <c r="D25" s="206" t="s">
        <v>220</v>
      </c>
      <c r="E25" s="206" t="s">
        <v>220</v>
      </c>
      <c r="F25" s="206" t="s">
        <v>220</v>
      </c>
      <c r="G25" s="206" t="s">
        <v>220</v>
      </c>
      <c r="H25" s="206" t="s">
        <v>220</v>
      </c>
      <c r="I25" s="206" t="s">
        <v>220</v>
      </c>
      <c r="J25" s="107" t="s">
        <v>220</v>
      </c>
    </row>
    <row r="26" spans="1:10" ht="31.5">
      <c r="A26" s="108" t="s">
        <v>147</v>
      </c>
      <c r="B26" s="253" t="s">
        <v>460</v>
      </c>
      <c r="C26" s="208" t="s">
        <v>220</v>
      </c>
      <c r="D26" s="208" t="s">
        <v>220</v>
      </c>
      <c r="E26" s="207">
        <v>46767</v>
      </c>
      <c r="F26" s="207">
        <v>46797</v>
      </c>
      <c r="G26" s="208" t="s">
        <v>220</v>
      </c>
      <c r="H26" s="208" t="s">
        <v>220</v>
      </c>
      <c r="I26" s="208" t="s">
        <v>220</v>
      </c>
      <c r="J26" s="109" t="s">
        <v>220</v>
      </c>
    </row>
    <row r="27" spans="1:10" ht="31.5">
      <c r="A27" s="108" t="s">
        <v>146</v>
      </c>
      <c r="B27" s="253" t="s">
        <v>174</v>
      </c>
      <c r="C27" s="208" t="s">
        <v>220</v>
      </c>
      <c r="D27" s="208" t="s">
        <v>220</v>
      </c>
      <c r="E27" s="207">
        <v>46797</v>
      </c>
      <c r="F27" s="207">
        <v>46804</v>
      </c>
      <c r="G27" s="208" t="s">
        <v>220</v>
      </c>
      <c r="H27" s="208" t="s">
        <v>220</v>
      </c>
      <c r="I27" s="208" t="s">
        <v>220</v>
      </c>
      <c r="J27" s="109" t="s">
        <v>220</v>
      </c>
    </row>
    <row r="28" spans="1:10" ht="31.5">
      <c r="A28" s="108" t="s">
        <v>145</v>
      </c>
      <c r="B28" s="253" t="s">
        <v>461</v>
      </c>
      <c r="C28" s="208" t="s">
        <v>220</v>
      </c>
      <c r="D28" s="208" t="s">
        <v>220</v>
      </c>
      <c r="E28" s="207">
        <v>46804</v>
      </c>
      <c r="F28" s="207">
        <v>46865</v>
      </c>
      <c r="G28" s="208" t="s">
        <v>220</v>
      </c>
      <c r="H28" s="208" t="s">
        <v>220</v>
      </c>
      <c r="I28" s="208" t="s">
        <v>220</v>
      </c>
      <c r="J28" s="109" t="s">
        <v>220</v>
      </c>
    </row>
    <row r="29" spans="1:10" ht="31.5">
      <c r="A29" s="108" t="s">
        <v>144</v>
      </c>
      <c r="B29" s="253" t="s">
        <v>462</v>
      </c>
      <c r="C29" s="208" t="s">
        <v>220</v>
      </c>
      <c r="D29" s="208" t="s">
        <v>220</v>
      </c>
      <c r="E29" s="207">
        <v>46865</v>
      </c>
      <c r="F29" s="207">
        <v>46873</v>
      </c>
      <c r="G29" s="208" t="s">
        <v>220</v>
      </c>
      <c r="H29" s="208" t="s">
        <v>220</v>
      </c>
      <c r="I29" s="208" t="s">
        <v>220</v>
      </c>
      <c r="J29" s="109" t="s">
        <v>220</v>
      </c>
    </row>
    <row r="30" spans="1:10">
      <c r="A30" s="106">
        <v>2</v>
      </c>
      <c r="B30" s="205" t="s">
        <v>143</v>
      </c>
      <c r="C30" s="206" t="s">
        <v>220</v>
      </c>
      <c r="D30" s="206" t="s">
        <v>220</v>
      </c>
      <c r="E30" s="206" t="s">
        <v>220</v>
      </c>
      <c r="F30" s="206" t="s">
        <v>220</v>
      </c>
      <c r="G30" s="206" t="s">
        <v>220</v>
      </c>
      <c r="H30" s="206" t="s">
        <v>220</v>
      </c>
      <c r="I30" s="206" t="s">
        <v>220</v>
      </c>
      <c r="J30" s="107" t="s">
        <v>220</v>
      </c>
    </row>
    <row r="31" spans="1:10" ht="31.5">
      <c r="A31" s="108" t="s">
        <v>142</v>
      </c>
      <c r="B31" s="254" t="s">
        <v>463</v>
      </c>
      <c r="C31" s="208" t="s">
        <v>220</v>
      </c>
      <c r="D31" s="208" t="s">
        <v>220</v>
      </c>
      <c r="E31" s="207">
        <v>46874</v>
      </c>
      <c r="F31" s="207">
        <v>46904</v>
      </c>
      <c r="G31" s="208" t="s">
        <v>220</v>
      </c>
      <c r="H31" s="208">
        <v>0</v>
      </c>
      <c r="I31" s="208" t="s">
        <v>220</v>
      </c>
      <c r="J31" s="109" t="s">
        <v>220</v>
      </c>
    </row>
    <row r="32" spans="1:10" ht="47.25">
      <c r="A32" s="108" t="s">
        <v>141</v>
      </c>
      <c r="B32" s="254" t="s">
        <v>464</v>
      </c>
      <c r="C32" s="208" t="s">
        <v>220</v>
      </c>
      <c r="D32" s="208" t="s">
        <v>220</v>
      </c>
      <c r="E32" s="207">
        <v>46865</v>
      </c>
      <c r="F32" s="207">
        <v>46895</v>
      </c>
      <c r="G32" s="208">
        <v>0</v>
      </c>
      <c r="H32" s="208">
        <v>0</v>
      </c>
      <c r="I32" s="208" t="s">
        <v>220</v>
      </c>
      <c r="J32" s="109" t="s">
        <v>220</v>
      </c>
    </row>
    <row r="33" spans="1:10" ht="31.5">
      <c r="A33" s="108" t="s">
        <v>465</v>
      </c>
      <c r="B33" s="254" t="s">
        <v>466</v>
      </c>
      <c r="C33" s="208" t="s">
        <v>220</v>
      </c>
      <c r="D33" s="208" t="s">
        <v>220</v>
      </c>
      <c r="E33" s="207">
        <v>46895</v>
      </c>
      <c r="F33" s="207">
        <v>46902</v>
      </c>
      <c r="G33" s="208">
        <v>0</v>
      </c>
      <c r="H33" s="208">
        <v>0</v>
      </c>
      <c r="I33" s="208" t="s">
        <v>220</v>
      </c>
      <c r="J33" s="109" t="s">
        <v>220</v>
      </c>
    </row>
    <row r="34" spans="1:10" ht="31.5">
      <c r="A34" s="106">
        <v>3</v>
      </c>
      <c r="B34" s="205" t="s">
        <v>219</v>
      </c>
      <c r="C34" s="206" t="s">
        <v>220</v>
      </c>
      <c r="D34" s="206" t="s">
        <v>220</v>
      </c>
      <c r="E34" s="206" t="s">
        <v>220</v>
      </c>
      <c r="F34" s="206" t="s">
        <v>220</v>
      </c>
      <c r="G34" s="206" t="s">
        <v>220</v>
      </c>
      <c r="H34" s="206" t="s">
        <v>220</v>
      </c>
      <c r="I34" s="206" t="s">
        <v>220</v>
      </c>
      <c r="J34" s="107" t="s">
        <v>220</v>
      </c>
    </row>
    <row r="35" spans="1:10">
      <c r="A35" s="108" t="s">
        <v>140</v>
      </c>
      <c r="B35" s="254" t="s">
        <v>467</v>
      </c>
      <c r="C35" s="208" t="s">
        <v>220</v>
      </c>
      <c r="D35" s="208" t="s">
        <v>220</v>
      </c>
      <c r="E35" s="207">
        <v>46902</v>
      </c>
      <c r="F35" s="207">
        <v>46996</v>
      </c>
      <c r="G35" s="208" t="s">
        <v>220</v>
      </c>
      <c r="H35" s="208">
        <v>0</v>
      </c>
      <c r="I35" s="208" t="s">
        <v>220</v>
      </c>
      <c r="J35" s="109" t="s">
        <v>220</v>
      </c>
    </row>
    <row r="36" spans="1:10">
      <c r="A36" s="108" t="s">
        <v>139</v>
      </c>
      <c r="B36" s="254" t="s">
        <v>468</v>
      </c>
      <c r="C36" s="208" t="s">
        <v>220</v>
      </c>
      <c r="D36" s="208" t="s">
        <v>220</v>
      </c>
      <c r="E36" s="207">
        <v>46980</v>
      </c>
      <c r="F36" s="207">
        <v>46996</v>
      </c>
      <c r="G36" s="208">
        <v>0</v>
      </c>
      <c r="H36" s="208">
        <v>0</v>
      </c>
      <c r="I36" s="208" t="s">
        <v>220</v>
      </c>
      <c r="J36" s="109" t="s">
        <v>220</v>
      </c>
    </row>
    <row r="37" spans="1:10">
      <c r="A37" s="106">
        <v>4</v>
      </c>
      <c r="B37" s="205" t="s">
        <v>138</v>
      </c>
      <c r="C37" s="206" t="s">
        <v>220</v>
      </c>
      <c r="D37" s="206" t="s">
        <v>220</v>
      </c>
      <c r="E37" s="206" t="s">
        <v>220</v>
      </c>
      <c r="F37" s="206" t="s">
        <v>220</v>
      </c>
      <c r="G37" s="206" t="s">
        <v>220</v>
      </c>
      <c r="H37" s="206" t="s">
        <v>220</v>
      </c>
      <c r="I37" s="206" t="s">
        <v>220</v>
      </c>
      <c r="J37" s="107" t="s">
        <v>220</v>
      </c>
    </row>
    <row r="38" spans="1:10">
      <c r="A38" s="108" t="s">
        <v>137</v>
      </c>
      <c r="B38" s="254" t="s">
        <v>469</v>
      </c>
      <c r="C38" s="208" t="s">
        <v>220</v>
      </c>
      <c r="D38" s="208" t="s">
        <v>220</v>
      </c>
      <c r="E38" s="207">
        <v>46966</v>
      </c>
      <c r="F38" s="207">
        <v>47087</v>
      </c>
      <c r="G38" s="208" t="s">
        <v>220</v>
      </c>
      <c r="H38" s="208">
        <v>0</v>
      </c>
      <c r="I38" s="208" t="s">
        <v>220</v>
      </c>
      <c r="J38" s="109" t="s">
        <v>220</v>
      </c>
    </row>
    <row r="39" spans="1:10">
      <c r="A39" s="108" t="s">
        <v>136</v>
      </c>
      <c r="B39" s="254" t="s">
        <v>470</v>
      </c>
      <c r="C39" s="208" t="s">
        <v>220</v>
      </c>
      <c r="D39" s="208" t="s">
        <v>220</v>
      </c>
      <c r="E39" s="207">
        <v>46966</v>
      </c>
      <c r="F39" s="207">
        <v>47117</v>
      </c>
      <c r="G39" s="208" t="s">
        <v>220</v>
      </c>
      <c r="H39" s="208">
        <v>0</v>
      </c>
      <c r="I39" s="208" t="s">
        <v>220</v>
      </c>
      <c r="J39" s="109" t="s">
        <v>220</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4:Y77"/>
  <sheetViews>
    <sheetView view="pageBreakPreview" topLeftCell="D7" zoomScale="70" zoomScaleNormal="70" zoomScaleSheetLayoutView="70" workbookViewId="0">
      <selection activeCell="P59" sqref="P59:S59"/>
    </sheetView>
  </sheetViews>
  <sheetFormatPr defaultRowHeight="15.75"/>
  <cols>
    <col min="1" max="1" width="15.140625" style="22" customWidth="1"/>
    <col min="2" max="2" width="48.140625" style="22" customWidth="1"/>
    <col min="3" max="15" width="15.140625" style="22" customWidth="1"/>
    <col min="16" max="19" width="15.140625" style="257" customWidth="1"/>
    <col min="20" max="25" width="15.140625" style="22" customWidth="1"/>
    <col min="26" max="16384" width="9.140625" style="22"/>
  </cols>
  <sheetData>
    <row r="4" spans="1:25" ht="18.75" customHeight="1">
      <c r="A4" s="270" t="str">
        <f>T1Year</f>
        <v>Год раскрытия информации: 2026 год</v>
      </c>
      <c r="B4" s="270"/>
      <c r="C4" s="270"/>
      <c r="D4" s="270"/>
      <c r="E4" s="270"/>
      <c r="F4" s="270"/>
      <c r="G4" s="270"/>
      <c r="H4" s="270"/>
      <c r="I4" s="270"/>
      <c r="J4" s="270"/>
      <c r="K4" s="270"/>
      <c r="L4" s="270"/>
      <c r="M4" s="270"/>
      <c r="N4" s="270"/>
      <c r="O4" s="270"/>
      <c r="P4" s="270"/>
      <c r="Q4" s="270"/>
      <c r="R4" s="270"/>
      <c r="S4" s="270"/>
      <c r="T4" s="270"/>
      <c r="U4" s="270"/>
      <c r="V4" s="270"/>
      <c r="W4" s="270"/>
      <c r="X4" s="270"/>
      <c r="Y4" s="270"/>
    </row>
    <row r="6" spans="1:25">
      <c r="A6" s="328" t="s">
        <v>5</v>
      </c>
      <c r="B6" s="328"/>
      <c r="C6" s="328"/>
      <c r="D6" s="328"/>
      <c r="E6" s="328"/>
      <c r="F6" s="328"/>
      <c r="G6" s="328"/>
      <c r="H6" s="328"/>
      <c r="I6" s="328"/>
      <c r="J6" s="328"/>
      <c r="K6" s="328"/>
      <c r="L6" s="328"/>
      <c r="M6" s="328"/>
      <c r="N6" s="328"/>
      <c r="O6" s="328"/>
      <c r="P6" s="328"/>
      <c r="Q6" s="328"/>
      <c r="R6" s="328"/>
      <c r="S6" s="328"/>
      <c r="T6" s="328"/>
      <c r="U6" s="328"/>
      <c r="V6" s="328"/>
      <c r="W6" s="328"/>
      <c r="X6" s="328"/>
      <c r="Y6" s="328"/>
    </row>
    <row r="7" spans="1:25" ht="18.75">
      <c r="A7" s="9"/>
      <c r="B7" s="9"/>
      <c r="C7" s="9"/>
      <c r="D7" s="9"/>
      <c r="E7" s="9"/>
      <c r="F7" s="9"/>
      <c r="G7" s="9"/>
      <c r="H7" s="9"/>
      <c r="I7" s="9"/>
      <c r="J7" s="31"/>
      <c r="K7" s="31"/>
      <c r="L7" s="31"/>
      <c r="M7" s="31"/>
      <c r="N7" s="31"/>
      <c r="O7" s="31"/>
      <c r="P7" s="255"/>
      <c r="Q7" s="255"/>
      <c r="R7" s="255"/>
      <c r="S7" s="255"/>
      <c r="T7" s="31"/>
      <c r="U7" s="31"/>
      <c r="V7" s="31"/>
      <c r="W7" s="31"/>
      <c r="X7" s="31"/>
      <c r="Y7" s="31"/>
    </row>
    <row r="8" spans="1:25">
      <c r="A8" s="285" t="str">
        <f>T1Filial</f>
        <v>Акционерное общество  "ОРЭС-Владимирская область"</v>
      </c>
      <c r="B8" s="285"/>
      <c r="C8" s="285"/>
      <c r="D8" s="285"/>
      <c r="E8" s="285"/>
      <c r="F8" s="285"/>
      <c r="G8" s="285"/>
      <c r="H8" s="285"/>
      <c r="I8" s="285"/>
      <c r="J8" s="285"/>
      <c r="K8" s="285"/>
      <c r="L8" s="285"/>
      <c r="M8" s="285"/>
      <c r="N8" s="285"/>
      <c r="O8" s="285"/>
      <c r="P8" s="285"/>
      <c r="Q8" s="285"/>
      <c r="R8" s="285"/>
      <c r="S8" s="285"/>
      <c r="T8" s="285"/>
      <c r="U8" s="285"/>
      <c r="V8" s="285"/>
      <c r="W8" s="285"/>
      <c r="X8" s="285"/>
      <c r="Y8" s="285"/>
    </row>
    <row r="9" spans="1:25" ht="18.75" customHeight="1">
      <c r="A9" s="271" t="s">
        <v>4</v>
      </c>
      <c r="B9" s="271"/>
      <c r="C9" s="271"/>
      <c r="D9" s="271"/>
      <c r="E9" s="271"/>
      <c r="F9" s="271"/>
      <c r="G9" s="271"/>
      <c r="H9" s="271"/>
      <c r="I9" s="271"/>
      <c r="J9" s="271"/>
      <c r="K9" s="271"/>
      <c r="L9" s="271"/>
      <c r="M9" s="271"/>
      <c r="N9" s="271"/>
      <c r="O9" s="271"/>
      <c r="P9" s="271"/>
      <c r="Q9" s="271"/>
      <c r="R9" s="271"/>
      <c r="S9" s="271"/>
      <c r="T9" s="271"/>
      <c r="U9" s="271"/>
      <c r="V9" s="271"/>
      <c r="W9" s="271"/>
      <c r="X9" s="271"/>
      <c r="Y9" s="271"/>
    </row>
    <row r="10" spans="1:25" ht="18.75">
      <c r="A10" s="9"/>
      <c r="B10" s="9"/>
      <c r="C10" s="9"/>
      <c r="D10" s="9"/>
      <c r="E10" s="9"/>
      <c r="F10" s="9"/>
      <c r="G10" s="9"/>
      <c r="H10" s="9"/>
      <c r="I10" s="9"/>
      <c r="J10" s="31"/>
      <c r="K10" s="31"/>
      <c r="L10" s="31"/>
      <c r="M10" s="31"/>
      <c r="N10" s="31"/>
      <c r="O10" s="31"/>
      <c r="P10" s="255"/>
      <c r="Q10" s="255"/>
      <c r="R10" s="255"/>
      <c r="S10" s="255"/>
      <c r="T10" s="31"/>
      <c r="U10" s="31"/>
      <c r="V10" s="31"/>
      <c r="W10" s="31"/>
      <c r="X10" s="31"/>
      <c r="Y10" s="31"/>
    </row>
    <row r="11" spans="1:25">
      <c r="A11" s="300" t="str">
        <f>T1Code</f>
        <v>ЭL2629_006</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row>
    <row r="12" spans="1:25">
      <c r="A12" s="271" t="s">
        <v>3</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row>
    <row r="13" spans="1:25" ht="16.5" customHeight="1">
      <c r="A13" s="8"/>
      <c r="B13" s="8"/>
      <c r="C13" s="8"/>
      <c r="D13" s="8"/>
      <c r="E13" s="8"/>
      <c r="F13" s="8"/>
      <c r="G13" s="8"/>
      <c r="H13" s="8"/>
      <c r="I13" s="8"/>
      <c r="J13" s="30"/>
      <c r="K13" s="30"/>
      <c r="L13" s="30"/>
      <c r="M13" s="30"/>
      <c r="N13" s="30"/>
      <c r="O13" s="30"/>
      <c r="P13" s="256"/>
      <c r="Q13" s="256"/>
      <c r="R13" s="256"/>
      <c r="S13" s="256"/>
      <c r="T13" s="30"/>
      <c r="U13" s="30"/>
      <c r="V13" s="30"/>
      <c r="W13" s="30"/>
      <c r="X13" s="30"/>
      <c r="Y13" s="30"/>
    </row>
    <row r="14" spans="1:25" ht="50.1" customHeight="1">
      <c r="A14" s="278" t="str">
        <f>T1Titul</f>
        <v>Реконструкция ТП-468 ул.Благонравова 7 (Владимир) 1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row>
    <row r="15" spans="1:25" ht="15.75" customHeight="1">
      <c r="A15" s="271" t="s">
        <v>2</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row>
    <row r="16" spans="1: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row>
    <row r="18" spans="1:25">
      <c r="A18" s="347" t="s">
        <v>202</v>
      </c>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row>
    <row r="19" spans="1:25" ht="16.5" thickBot="1"/>
    <row r="20" spans="1:25" ht="33" customHeight="1">
      <c r="A20" s="343" t="s">
        <v>135</v>
      </c>
      <c r="B20" s="325" t="s">
        <v>134</v>
      </c>
      <c r="C20" s="322" t="s">
        <v>133</v>
      </c>
      <c r="D20" s="322"/>
      <c r="E20" s="324" t="s">
        <v>132</v>
      </c>
      <c r="F20" s="324"/>
      <c r="G20" s="325" t="s">
        <v>282</v>
      </c>
      <c r="H20" s="334" t="s">
        <v>223</v>
      </c>
      <c r="I20" s="335"/>
      <c r="J20" s="335"/>
      <c r="K20" s="335"/>
      <c r="L20" s="334" t="s">
        <v>281</v>
      </c>
      <c r="M20" s="335"/>
      <c r="N20" s="335"/>
      <c r="O20" s="335"/>
      <c r="P20" s="336" t="s">
        <v>290</v>
      </c>
      <c r="Q20" s="337"/>
      <c r="R20" s="337"/>
      <c r="S20" s="337"/>
      <c r="T20" s="334" t="s">
        <v>287</v>
      </c>
      <c r="U20" s="335"/>
      <c r="V20" s="335"/>
      <c r="W20" s="335"/>
      <c r="X20" s="330" t="s">
        <v>131</v>
      </c>
      <c r="Y20" s="331"/>
    </row>
    <row r="21" spans="1:25" ht="99.75" customHeight="1">
      <c r="A21" s="344"/>
      <c r="B21" s="326"/>
      <c r="C21" s="323"/>
      <c r="D21" s="323"/>
      <c r="E21" s="346"/>
      <c r="F21" s="346"/>
      <c r="G21" s="326"/>
      <c r="H21" s="323" t="s">
        <v>0</v>
      </c>
      <c r="I21" s="323"/>
      <c r="J21" s="323" t="s">
        <v>283</v>
      </c>
      <c r="K21" s="323"/>
      <c r="L21" s="323" t="s">
        <v>0</v>
      </c>
      <c r="M21" s="323"/>
      <c r="N21" s="323" t="s">
        <v>283</v>
      </c>
      <c r="O21" s="323"/>
      <c r="P21" s="338" t="s">
        <v>0</v>
      </c>
      <c r="Q21" s="338"/>
      <c r="R21" s="338" t="s">
        <v>283</v>
      </c>
      <c r="S21" s="338"/>
      <c r="T21" s="323" t="s">
        <v>0</v>
      </c>
      <c r="U21" s="323"/>
      <c r="V21" s="323" t="s">
        <v>283</v>
      </c>
      <c r="W21" s="323"/>
      <c r="X21" s="332"/>
      <c r="Y21" s="333"/>
    </row>
    <row r="22" spans="1:25" ht="89.25" customHeight="1">
      <c r="A22" s="345"/>
      <c r="B22" s="317"/>
      <c r="C22" s="110" t="s">
        <v>0</v>
      </c>
      <c r="D22" s="110" t="s">
        <v>284</v>
      </c>
      <c r="E22" s="110" t="s">
        <v>280</v>
      </c>
      <c r="F22" s="110" t="s">
        <v>471</v>
      </c>
      <c r="G22" s="317"/>
      <c r="H22" s="209" t="s">
        <v>192</v>
      </c>
      <c r="I22" s="209" t="s">
        <v>193</v>
      </c>
      <c r="J22" s="209" t="s">
        <v>192</v>
      </c>
      <c r="K22" s="209" t="s">
        <v>193</v>
      </c>
      <c r="L22" s="209" t="s">
        <v>192</v>
      </c>
      <c r="M22" s="209" t="s">
        <v>193</v>
      </c>
      <c r="N22" s="209" t="s">
        <v>192</v>
      </c>
      <c r="O22" s="209" t="s">
        <v>193</v>
      </c>
      <c r="P22" s="258" t="s">
        <v>192</v>
      </c>
      <c r="Q22" s="258" t="s">
        <v>193</v>
      </c>
      <c r="R22" s="258" t="s">
        <v>192</v>
      </c>
      <c r="S22" s="258" t="s">
        <v>193</v>
      </c>
      <c r="T22" s="209" t="s">
        <v>192</v>
      </c>
      <c r="U22" s="209" t="s">
        <v>193</v>
      </c>
      <c r="V22" s="209" t="s">
        <v>192</v>
      </c>
      <c r="W22" s="209" t="s">
        <v>193</v>
      </c>
      <c r="X22" s="110" t="s">
        <v>130</v>
      </c>
      <c r="Y22" s="111" t="s">
        <v>284</v>
      </c>
    </row>
    <row r="23" spans="1:25" ht="19.5" customHeight="1">
      <c r="A23" s="199">
        <v>1</v>
      </c>
      <c r="B23" s="204">
        <v>2</v>
      </c>
      <c r="C23" s="204">
        <v>3</v>
      </c>
      <c r="D23" s="204">
        <v>4</v>
      </c>
      <c r="E23" s="204">
        <v>5</v>
      </c>
      <c r="F23" s="204">
        <v>6</v>
      </c>
      <c r="G23" s="204">
        <v>7</v>
      </c>
      <c r="H23" s="204">
        <v>8</v>
      </c>
      <c r="I23" s="204">
        <v>9</v>
      </c>
      <c r="J23" s="204">
        <v>10</v>
      </c>
      <c r="K23" s="204">
        <v>11</v>
      </c>
      <c r="L23" s="204">
        <v>12</v>
      </c>
      <c r="M23" s="204">
        <v>13</v>
      </c>
      <c r="N23" s="204">
        <v>14</v>
      </c>
      <c r="O23" s="204">
        <v>15</v>
      </c>
      <c r="P23" s="259">
        <v>16</v>
      </c>
      <c r="Q23" s="259">
        <v>17</v>
      </c>
      <c r="R23" s="259">
        <v>18</v>
      </c>
      <c r="S23" s="259">
        <v>19</v>
      </c>
      <c r="T23" s="204">
        <v>20</v>
      </c>
      <c r="U23" s="204">
        <v>21</v>
      </c>
      <c r="V23" s="204">
        <v>22</v>
      </c>
      <c r="W23" s="204">
        <v>23</v>
      </c>
      <c r="X23" s="204">
        <v>48</v>
      </c>
      <c r="Y23" s="204">
        <v>49</v>
      </c>
    </row>
    <row r="24" spans="1:25" ht="47.25" customHeight="1">
      <c r="A24" s="112">
        <v>1</v>
      </c>
      <c r="B24" s="210" t="s">
        <v>129</v>
      </c>
      <c r="C24" s="211">
        <f>SUM(C25:C29)</f>
        <v>0</v>
      </c>
      <c r="D24" s="211">
        <f>SUM(D25:D29)</f>
        <v>16.9208</v>
      </c>
      <c r="E24" s="211">
        <f>SUM(E25:E29)</f>
        <v>0</v>
      </c>
      <c r="F24" s="211">
        <f>SUM(F25:F29)</f>
        <v>16.9208</v>
      </c>
      <c r="G24" s="211">
        <v>0</v>
      </c>
      <c r="H24" s="211">
        <v>0</v>
      </c>
      <c r="I24" s="211" t="s">
        <v>220</v>
      </c>
      <c r="J24" s="211">
        <f>H24/1.2*1.22</f>
        <v>0</v>
      </c>
      <c r="K24" s="211" t="s">
        <v>220</v>
      </c>
      <c r="L24" s="211">
        <f>SUM(L25:L29)</f>
        <v>0</v>
      </c>
      <c r="M24" s="211" t="s">
        <v>220</v>
      </c>
      <c r="N24" s="211">
        <f>SUM(N25:N29)</f>
        <v>0</v>
      </c>
      <c r="O24" s="211" t="s">
        <v>220</v>
      </c>
      <c r="P24" s="211">
        <f>SUM(P25:P29)</f>
        <v>0</v>
      </c>
      <c r="Q24" s="211" t="s">
        <v>291</v>
      </c>
      <c r="R24" s="211">
        <f>SUM(R25:R29)</f>
        <v>16.9208</v>
      </c>
      <c r="S24" s="211" t="s">
        <v>291</v>
      </c>
      <c r="T24" s="211">
        <v>0</v>
      </c>
      <c r="U24" s="211" t="s">
        <v>220</v>
      </c>
      <c r="V24" s="211">
        <v>0</v>
      </c>
      <c r="W24" s="211" t="s">
        <v>220</v>
      </c>
      <c r="X24" s="219" t="str">
        <f>IF(SUM(H24,L24,P24,T24)=0,"нд",SUM(H24,L24,P24,T24))</f>
        <v>нд</v>
      </c>
      <c r="Y24" s="219">
        <f>IF(SUM(J24,N24,R24,V24)=0,"нд",SUM(J24,N24,R24,V24))</f>
        <v>16.9208</v>
      </c>
    </row>
    <row r="25" spans="1:25" ht="24" customHeight="1">
      <c r="A25" s="113" t="s">
        <v>128</v>
      </c>
      <c r="B25" s="212" t="s">
        <v>127</v>
      </c>
      <c r="C25" s="213">
        <v>0</v>
      </c>
      <c r="D25" s="213">
        <v>0</v>
      </c>
      <c r="E25" s="213">
        <v>0</v>
      </c>
      <c r="F25" s="213">
        <v>0</v>
      </c>
      <c r="G25" s="213">
        <v>0</v>
      </c>
      <c r="H25" s="213">
        <v>0</v>
      </c>
      <c r="I25" s="213" t="s">
        <v>220</v>
      </c>
      <c r="J25" s="213">
        <v>0</v>
      </c>
      <c r="K25" s="213" t="s">
        <v>220</v>
      </c>
      <c r="L25" s="213">
        <v>0</v>
      </c>
      <c r="M25" s="213" t="s">
        <v>220</v>
      </c>
      <c r="N25" s="213">
        <v>0</v>
      </c>
      <c r="O25" s="213" t="s">
        <v>220</v>
      </c>
      <c r="P25" s="260">
        <v>0</v>
      </c>
      <c r="Q25" s="260" t="s">
        <v>220</v>
      </c>
      <c r="R25" s="260">
        <v>0</v>
      </c>
      <c r="S25" s="260" t="s">
        <v>220</v>
      </c>
      <c r="T25" s="213">
        <v>0</v>
      </c>
      <c r="U25" s="213" t="s">
        <v>220</v>
      </c>
      <c r="V25" s="213">
        <v>0</v>
      </c>
      <c r="W25" s="213" t="s">
        <v>220</v>
      </c>
      <c r="X25" s="220" t="str">
        <f t="shared" ref="X25:X26" si="0">IF(SUM(H25,L25,P25,T25)=0,"нд",SUM(H25,L25,P25,T25))</f>
        <v>нд</v>
      </c>
      <c r="Y25" s="220" t="str">
        <f t="shared" ref="Y25:Y26" si="1">IF(SUM(J25,N25,R25,V25)=0,"нд",SUM(J25,N25,R25,V25))</f>
        <v>нд</v>
      </c>
    </row>
    <row r="26" spans="1:25">
      <c r="A26" s="113" t="s">
        <v>126</v>
      </c>
      <c r="B26" s="212" t="s">
        <v>125</v>
      </c>
      <c r="C26" s="213">
        <v>0</v>
      </c>
      <c r="D26" s="213">
        <v>0</v>
      </c>
      <c r="E26" s="213">
        <v>0</v>
      </c>
      <c r="F26" s="213">
        <v>0</v>
      </c>
      <c r="G26" s="213">
        <v>0</v>
      </c>
      <c r="H26" s="213">
        <v>0</v>
      </c>
      <c r="I26" s="213" t="s">
        <v>220</v>
      </c>
      <c r="J26" s="213">
        <v>0</v>
      </c>
      <c r="K26" s="213" t="s">
        <v>220</v>
      </c>
      <c r="L26" s="213">
        <v>0</v>
      </c>
      <c r="M26" s="213" t="s">
        <v>220</v>
      </c>
      <c r="N26" s="213">
        <v>0</v>
      </c>
      <c r="O26" s="213" t="s">
        <v>220</v>
      </c>
      <c r="P26" s="260">
        <v>0</v>
      </c>
      <c r="Q26" s="260" t="s">
        <v>220</v>
      </c>
      <c r="R26" s="260">
        <v>0</v>
      </c>
      <c r="S26" s="260" t="s">
        <v>220</v>
      </c>
      <c r="T26" s="213">
        <v>0</v>
      </c>
      <c r="U26" s="213" t="s">
        <v>220</v>
      </c>
      <c r="V26" s="213">
        <v>0</v>
      </c>
      <c r="W26" s="213" t="s">
        <v>220</v>
      </c>
      <c r="X26" s="220" t="str">
        <f t="shared" si="0"/>
        <v>нд</v>
      </c>
      <c r="Y26" s="220" t="str">
        <f t="shared" si="1"/>
        <v>нд</v>
      </c>
    </row>
    <row r="27" spans="1:25" ht="31.5">
      <c r="A27" s="113" t="s">
        <v>124</v>
      </c>
      <c r="B27" s="212" t="s">
        <v>173</v>
      </c>
      <c r="C27" s="213">
        <v>0</v>
      </c>
      <c r="D27" s="213">
        <v>16.9208</v>
      </c>
      <c r="E27" s="213">
        <v>0</v>
      </c>
      <c r="F27" s="213">
        <v>16.9208</v>
      </c>
      <c r="G27" s="213">
        <v>0</v>
      </c>
      <c r="H27" s="213">
        <v>0</v>
      </c>
      <c r="I27" s="213" t="s">
        <v>220</v>
      </c>
      <c r="J27" s="213">
        <v>0</v>
      </c>
      <c r="K27" s="213" t="s">
        <v>220</v>
      </c>
      <c r="L27" s="213">
        <v>0</v>
      </c>
      <c r="M27" s="213" t="s">
        <v>291</v>
      </c>
      <c r="N27" s="213">
        <v>0</v>
      </c>
      <c r="O27" s="213" t="s">
        <v>220</v>
      </c>
      <c r="P27" s="260">
        <v>0</v>
      </c>
      <c r="Q27" s="260" t="s">
        <v>291</v>
      </c>
      <c r="R27" s="260">
        <v>16.9208</v>
      </c>
      <c r="S27" s="260" t="s">
        <v>291</v>
      </c>
      <c r="T27" s="213">
        <v>0</v>
      </c>
      <c r="U27" s="213" t="s">
        <v>220</v>
      </c>
      <c r="V27" s="213">
        <v>0</v>
      </c>
      <c r="W27" s="213" t="s">
        <v>220</v>
      </c>
      <c r="X27" s="220" t="str">
        <f>IF(SUM(H27,L27,P27,T27)=0,"нд",SUM(H27,L27,P27,T27))</f>
        <v>нд</v>
      </c>
      <c r="Y27" s="220">
        <f>IF(SUM(J27,N27,R27,V27)=0,"нд",SUM(J27,N27,R27,V27))</f>
        <v>16.9208</v>
      </c>
    </row>
    <row r="28" spans="1:25">
      <c r="A28" s="113" t="s">
        <v>123</v>
      </c>
      <c r="B28" s="212" t="s">
        <v>122</v>
      </c>
      <c r="C28" s="213">
        <v>0</v>
      </c>
      <c r="D28" s="213">
        <v>0</v>
      </c>
      <c r="E28" s="213">
        <v>0</v>
      </c>
      <c r="F28" s="213">
        <v>0</v>
      </c>
      <c r="G28" s="213">
        <v>0</v>
      </c>
      <c r="H28" s="213">
        <v>0</v>
      </c>
      <c r="I28" s="213" t="s">
        <v>220</v>
      </c>
      <c r="J28" s="213">
        <v>0</v>
      </c>
      <c r="K28" s="213" t="s">
        <v>220</v>
      </c>
      <c r="L28" s="213">
        <v>0</v>
      </c>
      <c r="M28" s="213" t="s">
        <v>220</v>
      </c>
      <c r="N28" s="213">
        <v>0</v>
      </c>
      <c r="O28" s="213" t="s">
        <v>220</v>
      </c>
      <c r="P28" s="260">
        <v>0</v>
      </c>
      <c r="Q28" s="260" t="s">
        <v>220</v>
      </c>
      <c r="R28" s="260">
        <v>0</v>
      </c>
      <c r="S28" s="260" t="s">
        <v>220</v>
      </c>
      <c r="T28" s="213">
        <v>0</v>
      </c>
      <c r="U28" s="213" t="s">
        <v>220</v>
      </c>
      <c r="V28" s="213">
        <v>0</v>
      </c>
      <c r="W28" s="213" t="s">
        <v>220</v>
      </c>
      <c r="X28" s="220" t="str">
        <f t="shared" ref="X28:X29" si="2">IF(SUM(H28,L28,P28,T28)=0,"нд",SUM(H28,L28,P28,T28))</f>
        <v>нд</v>
      </c>
      <c r="Y28" s="220" t="str">
        <f t="shared" ref="Y28:Y29" si="3">IF(SUM(J28,N28,R28,V28)=0,"нд",SUM(J28,N28,R28,V28))</f>
        <v>нд</v>
      </c>
    </row>
    <row r="29" spans="1:25">
      <c r="A29" s="113" t="s">
        <v>121</v>
      </c>
      <c r="B29" s="29" t="s">
        <v>120</v>
      </c>
      <c r="C29" s="213">
        <v>0</v>
      </c>
      <c r="D29" s="213">
        <v>0</v>
      </c>
      <c r="E29" s="213">
        <v>0</v>
      </c>
      <c r="F29" s="213">
        <v>0</v>
      </c>
      <c r="G29" s="213">
        <v>0</v>
      </c>
      <c r="H29" s="213">
        <v>0</v>
      </c>
      <c r="I29" s="213" t="s">
        <v>220</v>
      </c>
      <c r="J29" s="213">
        <v>0</v>
      </c>
      <c r="K29" s="213" t="s">
        <v>220</v>
      </c>
      <c r="L29" s="213">
        <v>0</v>
      </c>
      <c r="M29" s="213" t="s">
        <v>220</v>
      </c>
      <c r="N29" s="213">
        <v>0</v>
      </c>
      <c r="O29" s="213" t="s">
        <v>220</v>
      </c>
      <c r="P29" s="260">
        <v>0</v>
      </c>
      <c r="Q29" s="260" t="s">
        <v>220</v>
      </c>
      <c r="R29" s="260">
        <v>0</v>
      </c>
      <c r="S29" s="260" t="s">
        <v>220</v>
      </c>
      <c r="T29" s="213">
        <v>0</v>
      </c>
      <c r="U29" s="213" t="s">
        <v>220</v>
      </c>
      <c r="V29" s="213">
        <v>0</v>
      </c>
      <c r="W29" s="213" t="s">
        <v>220</v>
      </c>
      <c r="X29" s="220" t="str">
        <f t="shared" si="2"/>
        <v>нд</v>
      </c>
      <c r="Y29" s="220" t="str">
        <f t="shared" si="3"/>
        <v>нд</v>
      </c>
    </row>
    <row r="30" spans="1:25" ht="47.25">
      <c r="A30" s="112" t="s">
        <v>59</v>
      </c>
      <c r="B30" s="210" t="s">
        <v>119</v>
      </c>
      <c r="C30" s="211">
        <f>SUM(C31:C32)</f>
        <v>0</v>
      </c>
      <c r="D30" s="211">
        <f>SUM(D31:D32)</f>
        <v>13.869508196721311</v>
      </c>
      <c r="E30" s="211">
        <f t="shared" ref="E30:F30" si="4">SUM(E31:E32)</f>
        <v>0</v>
      </c>
      <c r="F30" s="211">
        <f t="shared" si="4"/>
        <v>13.869508196721311</v>
      </c>
      <c r="G30" s="211">
        <v>0</v>
      </c>
      <c r="H30" s="211">
        <f>SUM(H31:H32)</f>
        <v>0</v>
      </c>
      <c r="I30" s="211" t="s">
        <v>220</v>
      </c>
      <c r="J30" s="211">
        <f t="shared" ref="J30" si="5">SUM(J31:J32)</f>
        <v>0</v>
      </c>
      <c r="K30" s="211" t="s">
        <v>220</v>
      </c>
      <c r="L30" s="211">
        <f>SUM(L31:L32)</f>
        <v>0</v>
      </c>
      <c r="M30" s="211" t="s">
        <v>220</v>
      </c>
      <c r="N30" s="211">
        <f>SUM(N31:N32)</f>
        <v>0</v>
      </c>
      <c r="O30" s="211" t="s">
        <v>220</v>
      </c>
      <c r="P30" s="211">
        <f>SUM(P31:P32)</f>
        <v>0</v>
      </c>
      <c r="Q30" s="211" t="s">
        <v>291</v>
      </c>
      <c r="R30" s="211">
        <f>SUM(R31:R32)</f>
        <v>13.869508196721311</v>
      </c>
      <c r="S30" s="211" t="s">
        <v>291</v>
      </c>
      <c r="T30" s="211">
        <v>0</v>
      </c>
      <c r="U30" s="211" t="s">
        <v>220</v>
      </c>
      <c r="V30" s="211">
        <v>0</v>
      </c>
      <c r="W30" s="211" t="s">
        <v>220</v>
      </c>
      <c r="X30" s="219" t="str">
        <f>IF(SUM(H30,L30,P30,T30)=0,"нд",SUM(H30,L30,P30,T30))</f>
        <v>нд</v>
      </c>
      <c r="Y30" s="219">
        <f>IF(SUM(J30,N30,R30,V30)=0,"нд",SUM(J30,N30,R30,V30))</f>
        <v>13.869508196721311</v>
      </c>
    </row>
    <row r="31" spans="1:25">
      <c r="A31" s="114" t="s">
        <v>118</v>
      </c>
      <c r="B31" s="212" t="s">
        <v>117</v>
      </c>
      <c r="C31" s="213">
        <v>0</v>
      </c>
      <c r="D31" s="213">
        <v>0.69347540983606559</v>
      </c>
      <c r="E31" s="213">
        <v>0</v>
      </c>
      <c r="F31" s="213">
        <v>0.69347540983606559</v>
      </c>
      <c r="G31" s="213">
        <v>0</v>
      </c>
      <c r="H31" s="213">
        <v>0</v>
      </c>
      <c r="I31" s="213" t="s">
        <v>220</v>
      </c>
      <c r="J31" s="213">
        <v>0</v>
      </c>
      <c r="K31" s="213" t="s">
        <v>220</v>
      </c>
      <c r="L31" s="213">
        <v>0</v>
      </c>
      <c r="M31" s="213" t="s">
        <v>220</v>
      </c>
      <c r="N31" s="213">
        <v>0</v>
      </c>
      <c r="O31" s="213" t="s">
        <v>220</v>
      </c>
      <c r="P31" s="260">
        <v>0</v>
      </c>
      <c r="Q31" s="260" t="s">
        <v>220</v>
      </c>
      <c r="R31" s="260">
        <v>0.69347540983606559</v>
      </c>
      <c r="S31" s="260" t="s">
        <v>220</v>
      </c>
      <c r="T31" s="213">
        <v>0</v>
      </c>
      <c r="U31" s="213" t="s">
        <v>220</v>
      </c>
      <c r="V31" s="213">
        <v>0</v>
      </c>
      <c r="W31" s="213" t="s">
        <v>220</v>
      </c>
      <c r="X31" s="220" t="str">
        <f>IF(SUM(H31,L31,P31,T31)=0,"нд",SUM(H31,L31,P31,T31))</f>
        <v>нд</v>
      </c>
      <c r="Y31" s="220">
        <f>IF(SUM(J31,N31,R31,V31)=0,"нд",SUM(J31,N31,R31,V31))</f>
        <v>0.69347540983606559</v>
      </c>
    </row>
    <row r="32" spans="1:25" ht="31.5">
      <c r="A32" s="114" t="s">
        <v>116</v>
      </c>
      <c r="B32" s="212" t="s">
        <v>115</v>
      </c>
      <c r="C32" s="213">
        <v>0</v>
      </c>
      <c r="D32" s="213">
        <v>13.176032786885246</v>
      </c>
      <c r="E32" s="213">
        <v>0</v>
      </c>
      <c r="F32" s="213">
        <v>13.176032786885246</v>
      </c>
      <c r="G32" s="213">
        <v>0</v>
      </c>
      <c r="H32" s="213">
        <v>0</v>
      </c>
      <c r="I32" s="213" t="s">
        <v>220</v>
      </c>
      <c r="J32" s="213">
        <v>0</v>
      </c>
      <c r="K32" s="213" t="s">
        <v>220</v>
      </c>
      <c r="L32" s="213">
        <v>0</v>
      </c>
      <c r="M32" s="213" t="s">
        <v>220</v>
      </c>
      <c r="N32" s="213">
        <v>0</v>
      </c>
      <c r="O32" s="213" t="s">
        <v>220</v>
      </c>
      <c r="P32" s="260">
        <v>0</v>
      </c>
      <c r="Q32" s="260" t="s">
        <v>220</v>
      </c>
      <c r="R32" s="260">
        <v>13.176032786885246</v>
      </c>
      <c r="S32" s="260" t="s">
        <v>220</v>
      </c>
      <c r="T32" s="213">
        <v>0</v>
      </c>
      <c r="U32" s="213" t="s">
        <v>220</v>
      </c>
      <c r="V32" s="213">
        <v>0</v>
      </c>
      <c r="W32" s="213" t="s">
        <v>220</v>
      </c>
      <c r="X32" s="220" t="str">
        <f>IF(SUM(H32,L32,P32,T32)=0,"нд",SUM(H32,L32,P32,T32))</f>
        <v>нд</v>
      </c>
      <c r="Y32" s="220">
        <f>IF(SUM(J32,N32,R32,V32)=0,"нд",SUM(J32,N32,R32,V32))</f>
        <v>13.176032786885246</v>
      </c>
    </row>
    <row r="33" spans="1:25">
      <c r="A33" s="114" t="s">
        <v>114</v>
      </c>
      <c r="B33" s="212" t="s">
        <v>113</v>
      </c>
      <c r="C33" s="213">
        <v>0</v>
      </c>
      <c r="D33" s="213">
        <v>0</v>
      </c>
      <c r="E33" s="213">
        <v>0</v>
      </c>
      <c r="F33" s="213">
        <v>0</v>
      </c>
      <c r="G33" s="213">
        <v>0</v>
      </c>
      <c r="H33" s="213">
        <v>0</v>
      </c>
      <c r="I33" s="213" t="s">
        <v>220</v>
      </c>
      <c r="J33" s="213">
        <v>0</v>
      </c>
      <c r="K33" s="213" t="s">
        <v>220</v>
      </c>
      <c r="L33" s="213">
        <v>0</v>
      </c>
      <c r="M33" s="213" t="s">
        <v>220</v>
      </c>
      <c r="N33" s="213">
        <v>0</v>
      </c>
      <c r="O33" s="213" t="s">
        <v>220</v>
      </c>
      <c r="P33" s="260">
        <v>0</v>
      </c>
      <c r="Q33" s="260" t="s">
        <v>220</v>
      </c>
      <c r="R33" s="260">
        <v>0</v>
      </c>
      <c r="S33" s="260" t="s">
        <v>220</v>
      </c>
      <c r="T33" s="213">
        <v>0</v>
      </c>
      <c r="U33" s="213" t="s">
        <v>220</v>
      </c>
      <c r="V33" s="213">
        <v>0</v>
      </c>
      <c r="W33" s="213" t="s">
        <v>220</v>
      </c>
      <c r="X33" s="220" t="str">
        <f>IF(SUM(H33,L33,P33,T33)=0,"нд",SUM(H33,L33,P33,T33))</f>
        <v>нд</v>
      </c>
      <c r="Y33" s="220" t="str">
        <f>IF(SUM(J33,N33,R33,V33)=0,"нд",SUM(J33,N33,R33,V33))</f>
        <v>нд</v>
      </c>
    </row>
    <row r="34" spans="1:25">
      <c r="A34" s="114" t="s">
        <v>112</v>
      </c>
      <c r="B34" s="212" t="s">
        <v>111</v>
      </c>
      <c r="C34" s="213">
        <v>0</v>
      </c>
      <c r="D34" s="213">
        <v>0</v>
      </c>
      <c r="E34" s="213">
        <v>0</v>
      </c>
      <c r="F34" s="213">
        <v>0</v>
      </c>
      <c r="G34" s="213">
        <v>0</v>
      </c>
      <c r="H34" s="213">
        <v>0</v>
      </c>
      <c r="I34" s="213" t="s">
        <v>220</v>
      </c>
      <c r="J34" s="213">
        <v>0</v>
      </c>
      <c r="K34" s="213" t="s">
        <v>220</v>
      </c>
      <c r="L34" s="213">
        <v>0</v>
      </c>
      <c r="M34" s="213" t="s">
        <v>220</v>
      </c>
      <c r="N34" s="213">
        <v>0</v>
      </c>
      <c r="O34" s="213" t="s">
        <v>220</v>
      </c>
      <c r="P34" s="260">
        <v>0</v>
      </c>
      <c r="Q34" s="260" t="s">
        <v>220</v>
      </c>
      <c r="R34" s="260">
        <v>0</v>
      </c>
      <c r="S34" s="260" t="s">
        <v>220</v>
      </c>
      <c r="T34" s="213">
        <v>0</v>
      </c>
      <c r="U34" s="213" t="s">
        <v>220</v>
      </c>
      <c r="V34" s="213">
        <v>0</v>
      </c>
      <c r="W34" s="213" t="s">
        <v>220</v>
      </c>
      <c r="X34" s="220" t="str">
        <f>IF(SUM(H34,L34,P34,T34)=0,"нд",SUM(H34,L34,P34,T34))</f>
        <v>нд</v>
      </c>
      <c r="Y34" s="220" t="str">
        <f>IF(SUM(J34,N34,R34,V34)=0,"нд",SUM(J34,N34,R34,V34))</f>
        <v>нд</v>
      </c>
    </row>
    <row r="35" spans="1:25" ht="31.5">
      <c r="A35" s="112" t="s">
        <v>58</v>
      </c>
      <c r="B35" s="210" t="s">
        <v>110</v>
      </c>
      <c r="C35" s="211"/>
      <c r="D35" s="211"/>
      <c r="E35" s="211"/>
      <c r="F35" s="211"/>
      <c r="G35" s="211"/>
      <c r="H35" s="211"/>
      <c r="I35" s="211"/>
      <c r="J35" s="211"/>
      <c r="K35" s="211"/>
      <c r="L35" s="211"/>
      <c r="M35" s="211"/>
      <c r="N35" s="211"/>
      <c r="O35" s="211"/>
      <c r="P35" s="211"/>
      <c r="Q35" s="211"/>
      <c r="R35" s="211"/>
      <c r="S35" s="211"/>
      <c r="T35" s="211"/>
      <c r="U35" s="211"/>
      <c r="V35" s="211"/>
      <c r="W35" s="211"/>
      <c r="X35" s="219"/>
      <c r="Y35" s="219"/>
    </row>
    <row r="36" spans="1:25" ht="31.5">
      <c r="A36" s="113" t="s">
        <v>109</v>
      </c>
      <c r="B36" s="214" t="s">
        <v>108</v>
      </c>
      <c r="C36" s="213" t="s">
        <v>220</v>
      </c>
      <c r="D36" s="213" t="s">
        <v>220</v>
      </c>
      <c r="E36" s="213" t="s">
        <v>220</v>
      </c>
      <c r="F36" s="213" t="s">
        <v>220</v>
      </c>
      <c r="G36" s="213" t="s">
        <v>220</v>
      </c>
      <c r="H36" s="213" t="s">
        <v>220</v>
      </c>
      <c r="I36" s="213" t="s">
        <v>220</v>
      </c>
      <c r="J36" s="213" t="s">
        <v>220</v>
      </c>
      <c r="K36" s="213" t="s">
        <v>220</v>
      </c>
      <c r="L36" s="213" t="s">
        <v>220</v>
      </c>
      <c r="M36" s="213" t="s">
        <v>220</v>
      </c>
      <c r="N36" s="213" t="s">
        <v>220</v>
      </c>
      <c r="O36" s="213" t="s">
        <v>220</v>
      </c>
      <c r="P36" s="260" t="s">
        <v>220</v>
      </c>
      <c r="Q36" s="260" t="s">
        <v>220</v>
      </c>
      <c r="R36" s="260" t="s">
        <v>220</v>
      </c>
      <c r="S36" s="260" t="s">
        <v>220</v>
      </c>
      <c r="T36" s="213" t="s">
        <v>220</v>
      </c>
      <c r="U36" s="213" t="s">
        <v>220</v>
      </c>
      <c r="V36" s="213" t="s">
        <v>220</v>
      </c>
      <c r="W36" s="213" t="s">
        <v>220</v>
      </c>
      <c r="X36" s="220" t="str">
        <f t="shared" ref="X36:X42" si="6">IF(SUM(H36,L36,P36,T36)=0,"нд",SUM(H36,L36,P36,T36))</f>
        <v>нд</v>
      </c>
      <c r="Y36" s="220" t="str">
        <f t="shared" ref="Y36:Y41" si="7">IF(SUM(J36,N36,R36,V36)=0,"нд",SUM(J36,N36,R36,V36))</f>
        <v>нд</v>
      </c>
    </row>
    <row r="37" spans="1:25">
      <c r="A37" s="113" t="s">
        <v>107</v>
      </c>
      <c r="B37" s="214" t="s">
        <v>97</v>
      </c>
      <c r="C37" s="213">
        <v>0</v>
      </c>
      <c r="D37" s="213">
        <v>0.8</v>
      </c>
      <c r="E37" s="213">
        <v>0</v>
      </c>
      <c r="F37" s="213">
        <v>0.8</v>
      </c>
      <c r="G37" s="213">
        <v>0</v>
      </c>
      <c r="H37" s="213">
        <v>0</v>
      </c>
      <c r="I37" s="213" t="s">
        <v>220</v>
      </c>
      <c r="J37" s="213">
        <v>0</v>
      </c>
      <c r="K37" s="213" t="s">
        <v>220</v>
      </c>
      <c r="L37" s="213">
        <v>0</v>
      </c>
      <c r="M37" s="213" t="s">
        <v>220</v>
      </c>
      <c r="N37" s="213">
        <v>0</v>
      </c>
      <c r="O37" s="213" t="s">
        <v>220</v>
      </c>
      <c r="P37" s="260">
        <v>0</v>
      </c>
      <c r="Q37" s="260" t="s">
        <v>220</v>
      </c>
      <c r="R37" s="260">
        <v>0.8</v>
      </c>
      <c r="S37" s="260" t="s">
        <v>291</v>
      </c>
      <c r="T37" s="213">
        <v>0</v>
      </c>
      <c r="U37" s="213" t="s">
        <v>220</v>
      </c>
      <c r="V37" s="213">
        <v>0</v>
      </c>
      <c r="W37" s="213" t="s">
        <v>220</v>
      </c>
      <c r="X37" s="220" t="str">
        <f t="shared" si="6"/>
        <v>нд</v>
      </c>
      <c r="Y37" s="220">
        <f t="shared" si="7"/>
        <v>0.8</v>
      </c>
    </row>
    <row r="38" spans="1:25">
      <c r="A38" s="113" t="s">
        <v>106</v>
      </c>
      <c r="B38" s="214" t="s">
        <v>95</v>
      </c>
      <c r="C38" s="213">
        <v>0</v>
      </c>
      <c r="D38" s="213">
        <v>0</v>
      </c>
      <c r="E38" s="213">
        <v>0</v>
      </c>
      <c r="F38" s="213">
        <v>0</v>
      </c>
      <c r="G38" s="213">
        <v>0</v>
      </c>
      <c r="H38" s="213">
        <v>0</v>
      </c>
      <c r="I38" s="213" t="s">
        <v>220</v>
      </c>
      <c r="J38" s="213">
        <v>0</v>
      </c>
      <c r="K38" s="213" t="s">
        <v>220</v>
      </c>
      <c r="L38" s="213">
        <v>0</v>
      </c>
      <c r="M38" s="213" t="s">
        <v>220</v>
      </c>
      <c r="N38" s="213">
        <v>0</v>
      </c>
      <c r="O38" s="213" t="s">
        <v>220</v>
      </c>
      <c r="P38" s="260">
        <v>0</v>
      </c>
      <c r="Q38" s="260" t="s">
        <v>220</v>
      </c>
      <c r="R38" s="260">
        <v>0</v>
      </c>
      <c r="S38" s="260" t="s">
        <v>220</v>
      </c>
      <c r="T38" s="213">
        <v>0</v>
      </c>
      <c r="U38" s="213" t="s">
        <v>220</v>
      </c>
      <c r="V38" s="213">
        <v>0</v>
      </c>
      <c r="W38" s="213" t="s">
        <v>220</v>
      </c>
      <c r="X38" s="220" t="str">
        <f t="shared" si="6"/>
        <v>нд</v>
      </c>
      <c r="Y38" s="220" t="str">
        <f t="shared" si="7"/>
        <v>нд</v>
      </c>
    </row>
    <row r="39" spans="1:25" ht="31.5">
      <c r="A39" s="113" t="s">
        <v>105</v>
      </c>
      <c r="B39" s="212" t="s">
        <v>93</v>
      </c>
      <c r="C39" s="213" t="s">
        <v>220</v>
      </c>
      <c r="D39" s="213" t="s">
        <v>220</v>
      </c>
      <c r="E39" s="213" t="s">
        <v>220</v>
      </c>
      <c r="F39" s="213" t="s">
        <v>220</v>
      </c>
      <c r="G39" s="213" t="s">
        <v>220</v>
      </c>
      <c r="H39" s="213" t="s">
        <v>220</v>
      </c>
      <c r="I39" s="213" t="s">
        <v>220</v>
      </c>
      <c r="J39" s="213" t="s">
        <v>220</v>
      </c>
      <c r="K39" s="213" t="s">
        <v>220</v>
      </c>
      <c r="L39" s="213" t="s">
        <v>220</v>
      </c>
      <c r="M39" s="213" t="s">
        <v>220</v>
      </c>
      <c r="N39" s="213" t="s">
        <v>220</v>
      </c>
      <c r="O39" s="213" t="s">
        <v>220</v>
      </c>
      <c r="P39" s="260" t="s">
        <v>220</v>
      </c>
      <c r="Q39" s="260" t="s">
        <v>220</v>
      </c>
      <c r="R39" s="260" t="s">
        <v>220</v>
      </c>
      <c r="S39" s="260" t="s">
        <v>220</v>
      </c>
      <c r="T39" s="213" t="s">
        <v>220</v>
      </c>
      <c r="U39" s="213" t="s">
        <v>220</v>
      </c>
      <c r="V39" s="213" t="s">
        <v>220</v>
      </c>
      <c r="W39" s="213" t="s">
        <v>220</v>
      </c>
      <c r="X39" s="220" t="str">
        <f t="shared" si="6"/>
        <v>нд</v>
      </c>
      <c r="Y39" s="220" t="str">
        <f t="shared" si="7"/>
        <v>нд</v>
      </c>
    </row>
    <row r="40" spans="1:25" ht="31.5">
      <c r="A40" s="113" t="s">
        <v>104</v>
      </c>
      <c r="B40" s="212" t="s">
        <v>91</v>
      </c>
      <c r="C40" s="213" t="s">
        <v>220</v>
      </c>
      <c r="D40" s="213" t="s">
        <v>220</v>
      </c>
      <c r="E40" s="213" t="s">
        <v>220</v>
      </c>
      <c r="F40" s="213" t="s">
        <v>220</v>
      </c>
      <c r="G40" s="213" t="s">
        <v>220</v>
      </c>
      <c r="H40" s="213" t="s">
        <v>220</v>
      </c>
      <c r="I40" s="213" t="s">
        <v>220</v>
      </c>
      <c r="J40" s="213" t="s">
        <v>220</v>
      </c>
      <c r="K40" s="213" t="s">
        <v>220</v>
      </c>
      <c r="L40" s="213" t="s">
        <v>220</v>
      </c>
      <c r="M40" s="213" t="s">
        <v>220</v>
      </c>
      <c r="N40" s="213" t="s">
        <v>220</v>
      </c>
      <c r="O40" s="213" t="s">
        <v>220</v>
      </c>
      <c r="P40" s="260" t="s">
        <v>220</v>
      </c>
      <c r="Q40" s="260" t="s">
        <v>220</v>
      </c>
      <c r="R40" s="260" t="s">
        <v>220</v>
      </c>
      <c r="S40" s="260" t="s">
        <v>220</v>
      </c>
      <c r="T40" s="213" t="s">
        <v>220</v>
      </c>
      <c r="U40" s="213" t="s">
        <v>220</v>
      </c>
      <c r="V40" s="213" t="s">
        <v>220</v>
      </c>
      <c r="W40" s="213" t="s">
        <v>220</v>
      </c>
      <c r="X40" s="220" t="str">
        <f t="shared" si="6"/>
        <v>нд</v>
      </c>
      <c r="Y40" s="220" t="str">
        <f t="shared" si="7"/>
        <v>нд</v>
      </c>
    </row>
    <row r="41" spans="1:25">
      <c r="A41" s="113" t="s">
        <v>103</v>
      </c>
      <c r="B41" s="212" t="s">
        <v>89</v>
      </c>
      <c r="C41" s="213" t="s">
        <v>220</v>
      </c>
      <c r="D41" s="213" t="s">
        <v>220</v>
      </c>
      <c r="E41" s="213" t="s">
        <v>220</v>
      </c>
      <c r="F41" s="213" t="s">
        <v>220</v>
      </c>
      <c r="G41" s="213" t="s">
        <v>220</v>
      </c>
      <c r="H41" s="213" t="s">
        <v>220</v>
      </c>
      <c r="I41" s="213" t="s">
        <v>220</v>
      </c>
      <c r="J41" s="213" t="s">
        <v>220</v>
      </c>
      <c r="K41" s="213" t="s">
        <v>220</v>
      </c>
      <c r="L41" s="213" t="s">
        <v>220</v>
      </c>
      <c r="M41" s="213" t="s">
        <v>220</v>
      </c>
      <c r="N41" s="213" t="s">
        <v>220</v>
      </c>
      <c r="O41" s="213" t="s">
        <v>220</v>
      </c>
      <c r="P41" s="260" t="s">
        <v>220</v>
      </c>
      <c r="Q41" s="260" t="s">
        <v>220</v>
      </c>
      <c r="R41" s="260" t="s">
        <v>220</v>
      </c>
      <c r="S41" s="260" t="s">
        <v>220</v>
      </c>
      <c r="T41" s="213" t="s">
        <v>220</v>
      </c>
      <c r="U41" s="213" t="s">
        <v>220</v>
      </c>
      <c r="V41" s="213" t="s">
        <v>220</v>
      </c>
      <c r="W41" s="213" t="s">
        <v>220</v>
      </c>
      <c r="X41" s="220" t="str">
        <f t="shared" si="6"/>
        <v>нд</v>
      </c>
      <c r="Y41" s="220" t="str">
        <f t="shared" si="7"/>
        <v>нд</v>
      </c>
    </row>
    <row r="42" spans="1:25" ht="18.75">
      <c r="A42" s="113" t="s">
        <v>102</v>
      </c>
      <c r="B42" s="214" t="s">
        <v>87</v>
      </c>
      <c r="C42" s="213">
        <v>0</v>
      </c>
      <c r="D42" s="213">
        <v>0</v>
      </c>
      <c r="E42" s="213">
        <v>0</v>
      </c>
      <c r="F42" s="213">
        <v>0</v>
      </c>
      <c r="G42" s="213">
        <v>0</v>
      </c>
      <c r="H42" s="213">
        <v>0</v>
      </c>
      <c r="I42" s="213" t="s">
        <v>220</v>
      </c>
      <c r="J42" s="213">
        <v>0</v>
      </c>
      <c r="K42" s="213" t="s">
        <v>220</v>
      </c>
      <c r="L42" s="213">
        <v>0</v>
      </c>
      <c r="M42" s="213" t="s">
        <v>220</v>
      </c>
      <c r="N42" s="213">
        <v>0</v>
      </c>
      <c r="O42" s="213" t="s">
        <v>220</v>
      </c>
      <c r="P42" s="260">
        <v>0</v>
      </c>
      <c r="Q42" s="260" t="s">
        <v>220</v>
      </c>
      <c r="R42" s="260">
        <v>0</v>
      </c>
      <c r="S42" s="260" t="s">
        <v>220</v>
      </c>
      <c r="T42" s="213">
        <v>0</v>
      </c>
      <c r="U42" s="213" t="s">
        <v>220</v>
      </c>
      <c r="V42" s="213">
        <v>0</v>
      </c>
      <c r="W42" s="213" t="s">
        <v>220</v>
      </c>
      <c r="X42" s="220" t="str">
        <f t="shared" si="6"/>
        <v>нд</v>
      </c>
      <c r="Y42" s="220" t="str">
        <f>IF(SUM(J42,N42,R42,V42)=0,"нд",SUM(J42,N42,R42,V42))</f>
        <v>нд</v>
      </c>
    </row>
    <row r="43" spans="1:25" ht="48.75" customHeight="1">
      <c r="A43" s="112" t="s">
        <v>57</v>
      </c>
      <c r="B43" s="210" t="s">
        <v>101</v>
      </c>
      <c r="C43" s="211"/>
      <c r="D43" s="211"/>
      <c r="E43" s="211"/>
      <c r="F43" s="211"/>
      <c r="G43" s="211"/>
      <c r="H43" s="211"/>
      <c r="I43" s="211"/>
      <c r="J43" s="211"/>
      <c r="K43" s="211"/>
      <c r="L43" s="211"/>
      <c r="M43" s="211"/>
      <c r="N43" s="211"/>
      <c r="O43" s="211"/>
      <c r="P43" s="211"/>
      <c r="Q43" s="211"/>
      <c r="R43" s="211"/>
      <c r="S43" s="211"/>
      <c r="T43" s="211"/>
      <c r="U43" s="211"/>
      <c r="V43" s="211"/>
      <c r="W43" s="211"/>
      <c r="X43" s="219"/>
      <c r="Y43" s="219"/>
    </row>
    <row r="44" spans="1:25">
      <c r="A44" s="113" t="s">
        <v>100</v>
      </c>
      <c r="B44" s="212" t="s">
        <v>99</v>
      </c>
      <c r="C44" s="213" t="s">
        <v>220</v>
      </c>
      <c r="D44" s="213" t="s">
        <v>220</v>
      </c>
      <c r="E44" s="213" t="s">
        <v>220</v>
      </c>
      <c r="F44" s="213" t="s">
        <v>220</v>
      </c>
      <c r="G44" s="213" t="s">
        <v>220</v>
      </c>
      <c r="H44" s="213" t="s">
        <v>220</v>
      </c>
      <c r="I44" s="213" t="s">
        <v>220</v>
      </c>
      <c r="J44" s="213" t="s">
        <v>220</v>
      </c>
      <c r="K44" s="213" t="s">
        <v>220</v>
      </c>
      <c r="L44" s="213" t="s">
        <v>220</v>
      </c>
      <c r="M44" s="213" t="s">
        <v>220</v>
      </c>
      <c r="N44" s="213" t="s">
        <v>220</v>
      </c>
      <c r="O44" s="213" t="s">
        <v>220</v>
      </c>
      <c r="P44" s="260" t="s">
        <v>220</v>
      </c>
      <c r="Q44" s="260" t="s">
        <v>220</v>
      </c>
      <c r="R44" s="260" t="s">
        <v>220</v>
      </c>
      <c r="S44" s="260" t="s">
        <v>220</v>
      </c>
      <c r="T44" s="213" t="s">
        <v>220</v>
      </c>
      <c r="U44" s="213" t="s">
        <v>220</v>
      </c>
      <c r="V44" s="213" t="s">
        <v>220</v>
      </c>
      <c r="W44" s="213" t="s">
        <v>220</v>
      </c>
      <c r="X44" s="220" t="str">
        <f t="shared" ref="X44:X50" si="8">IF(SUM(H44,L44,P44,T44)=0,"нд",SUM(H44,L44,P44,T44))</f>
        <v>нд</v>
      </c>
      <c r="Y44" s="220" t="str">
        <f t="shared" ref="Y44:Y50" si="9">IF(SUM(J44,N44,R44,V44)=0,"нд",SUM(J44,N44,R44,V44))</f>
        <v>нд</v>
      </c>
    </row>
    <row r="45" spans="1:25">
      <c r="A45" s="113" t="s">
        <v>98</v>
      </c>
      <c r="B45" s="212" t="s">
        <v>97</v>
      </c>
      <c r="C45" s="213">
        <v>0</v>
      </c>
      <c r="D45" s="213">
        <v>0.8</v>
      </c>
      <c r="E45" s="213">
        <v>0</v>
      </c>
      <c r="F45" s="213">
        <v>0.8</v>
      </c>
      <c r="G45" s="213">
        <v>0</v>
      </c>
      <c r="H45" s="213">
        <v>0</v>
      </c>
      <c r="I45" s="213" t="s">
        <v>220</v>
      </c>
      <c r="J45" s="213">
        <v>0</v>
      </c>
      <c r="K45" s="213" t="s">
        <v>220</v>
      </c>
      <c r="L45" s="213">
        <v>0</v>
      </c>
      <c r="M45" s="213" t="s">
        <v>220</v>
      </c>
      <c r="N45" s="213">
        <v>0</v>
      </c>
      <c r="O45" s="213" t="s">
        <v>220</v>
      </c>
      <c r="P45" s="260">
        <v>0</v>
      </c>
      <c r="Q45" s="260" t="s">
        <v>220</v>
      </c>
      <c r="R45" s="260">
        <v>0.8</v>
      </c>
      <c r="S45" s="260" t="s">
        <v>291</v>
      </c>
      <c r="T45" s="213">
        <v>0</v>
      </c>
      <c r="U45" s="213" t="s">
        <v>220</v>
      </c>
      <c r="V45" s="213">
        <v>0</v>
      </c>
      <c r="W45" s="213" t="s">
        <v>220</v>
      </c>
      <c r="X45" s="220" t="str">
        <f t="shared" si="8"/>
        <v>нд</v>
      </c>
      <c r="Y45" s="220">
        <f t="shared" si="9"/>
        <v>0.8</v>
      </c>
    </row>
    <row r="46" spans="1:25">
      <c r="A46" s="113" t="s">
        <v>96</v>
      </c>
      <c r="B46" s="212" t="s">
        <v>95</v>
      </c>
      <c r="C46" s="213">
        <v>0</v>
      </c>
      <c r="D46" s="213">
        <v>0</v>
      </c>
      <c r="E46" s="213">
        <v>0</v>
      </c>
      <c r="F46" s="213">
        <v>0</v>
      </c>
      <c r="G46" s="213">
        <v>0</v>
      </c>
      <c r="H46" s="213">
        <v>0</v>
      </c>
      <c r="I46" s="213" t="s">
        <v>220</v>
      </c>
      <c r="J46" s="213">
        <v>0</v>
      </c>
      <c r="K46" s="213" t="s">
        <v>220</v>
      </c>
      <c r="L46" s="213">
        <v>0</v>
      </c>
      <c r="M46" s="213" t="s">
        <v>220</v>
      </c>
      <c r="N46" s="213">
        <v>0</v>
      </c>
      <c r="O46" s="213" t="s">
        <v>220</v>
      </c>
      <c r="P46" s="260">
        <v>0</v>
      </c>
      <c r="Q46" s="260" t="s">
        <v>220</v>
      </c>
      <c r="R46" s="260">
        <v>0</v>
      </c>
      <c r="S46" s="260" t="s">
        <v>220</v>
      </c>
      <c r="T46" s="213">
        <v>0</v>
      </c>
      <c r="U46" s="213" t="s">
        <v>220</v>
      </c>
      <c r="V46" s="213">
        <v>0</v>
      </c>
      <c r="W46" s="213" t="s">
        <v>220</v>
      </c>
      <c r="X46" s="220" t="str">
        <f t="shared" si="8"/>
        <v>нд</v>
      </c>
      <c r="Y46" s="220" t="str">
        <f t="shared" si="9"/>
        <v>нд</v>
      </c>
    </row>
    <row r="47" spans="1:25" ht="31.5">
      <c r="A47" s="113" t="s">
        <v>94</v>
      </c>
      <c r="B47" s="212" t="s">
        <v>93</v>
      </c>
      <c r="C47" s="213" t="s">
        <v>220</v>
      </c>
      <c r="D47" s="213" t="s">
        <v>220</v>
      </c>
      <c r="E47" s="213" t="s">
        <v>220</v>
      </c>
      <c r="F47" s="213" t="s">
        <v>220</v>
      </c>
      <c r="G47" s="213" t="s">
        <v>220</v>
      </c>
      <c r="H47" s="213" t="s">
        <v>220</v>
      </c>
      <c r="I47" s="213" t="s">
        <v>220</v>
      </c>
      <c r="J47" s="213" t="s">
        <v>220</v>
      </c>
      <c r="K47" s="213" t="s">
        <v>220</v>
      </c>
      <c r="L47" s="213" t="s">
        <v>220</v>
      </c>
      <c r="M47" s="213" t="s">
        <v>220</v>
      </c>
      <c r="N47" s="213" t="s">
        <v>220</v>
      </c>
      <c r="O47" s="213" t="s">
        <v>220</v>
      </c>
      <c r="P47" s="260" t="s">
        <v>220</v>
      </c>
      <c r="Q47" s="260" t="s">
        <v>220</v>
      </c>
      <c r="R47" s="260" t="s">
        <v>220</v>
      </c>
      <c r="S47" s="260" t="s">
        <v>220</v>
      </c>
      <c r="T47" s="213" t="s">
        <v>220</v>
      </c>
      <c r="U47" s="213" t="s">
        <v>220</v>
      </c>
      <c r="V47" s="213" t="s">
        <v>220</v>
      </c>
      <c r="W47" s="213" t="s">
        <v>220</v>
      </c>
      <c r="X47" s="220" t="str">
        <f t="shared" si="8"/>
        <v>нд</v>
      </c>
      <c r="Y47" s="220" t="str">
        <f t="shared" si="9"/>
        <v>нд</v>
      </c>
    </row>
    <row r="48" spans="1:25" ht="31.5">
      <c r="A48" s="113" t="s">
        <v>92</v>
      </c>
      <c r="B48" s="212" t="s">
        <v>91</v>
      </c>
      <c r="C48" s="213" t="s">
        <v>220</v>
      </c>
      <c r="D48" s="213" t="s">
        <v>220</v>
      </c>
      <c r="E48" s="213" t="s">
        <v>220</v>
      </c>
      <c r="F48" s="213" t="s">
        <v>220</v>
      </c>
      <c r="G48" s="213" t="s">
        <v>220</v>
      </c>
      <c r="H48" s="213" t="s">
        <v>220</v>
      </c>
      <c r="I48" s="213" t="s">
        <v>220</v>
      </c>
      <c r="J48" s="213" t="s">
        <v>220</v>
      </c>
      <c r="K48" s="213" t="s">
        <v>220</v>
      </c>
      <c r="L48" s="213" t="s">
        <v>220</v>
      </c>
      <c r="M48" s="213" t="s">
        <v>220</v>
      </c>
      <c r="N48" s="213" t="s">
        <v>220</v>
      </c>
      <c r="O48" s="213" t="s">
        <v>220</v>
      </c>
      <c r="P48" s="260" t="s">
        <v>220</v>
      </c>
      <c r="Q48" s="260" t="s">
        <v>220</v>
      </c>
      <c r="R48" s="260" t="s">
        <v>220</v>
      </c>
      <c r="S48" s="260" t="s">
        <v>220</v>
      </c>
      <c r="T48" s="213" t="s">
        <v>220</v>
      </c>
      <c r="U48" s="213" t="s">
        <v>220</v>
      </c>
      <c r="V48" s="213" t="s">
        <v>220</v>
      </c>
      <c r="W48" s="213" t="s">
        <v>220</v>
      </c>
      <c r="X48" s="220" t="str">
        <f t="shared" si="8"/>
        <v>нд</v>
      </c>
      <c r="Y48" s="220" t="str">
        <f t="shared" si="9"/>
        <v>нд</v>
      </c>
    </row>
    <row r="49" spans="1:25">
      <c r="A49" s="113" t="s">
        <v>90</v>
      </c>
      <c r="B49" s="212" t="s">
        <v>89</v>
      </c>
      <c r="C49" s="213" t="s">
        <v>220</v>
      </c>
      <c r="D49" s="213" t="s">
        <v>220</v>
      </c>
      <c r="E49" s="213" t="s">
        <v>220</v>
      </c>
      <c r="F49" s="213" t="s">
        <v>220</v>
      </c>
      <c r="G49" s="213" t="s">
        <v>220</v>
      </c>
      <c r="H49" s="213" t="s">
        <v>220</v>
      </c>
      <c r="I49" s="213" t="s">
        <v>220</v>
      </c>
      <c r="J49" s="213" t="s">
        <v>220</v>
      </c>
      <c r="K49" s="213" t="s">
        <v>220</v>
      </c>
      <c r="L49" s="213" t="s">
        <v>220</v>
      </c>
      <c r="M49" s="213" t="s">
        <v>220</v>
      </c>
      <c r="N49" s="213" t="s">
        <v>220</v>
      </c>
      <c r="O49" s="213" t="s">
        <v>220</v>
      </c>
      <c r="P49" s="260" t="s">
        <v>220</v>
      </c>
      <c r="Q49" s="260" t="s">
        <v>220</v>
      </c>
      <c r="R49" s="260" t="s">
        <v>220</v>
      </c>
      <c r="S49" s="260" t="s">
        <v>220</v>
      </c>
      <c r="T49" s="213" t="s">
        <v>220</v>
      </c>
      <c r="U49" s="213" t="s">
        <v>220</v>
      </c>
      <c r="V49" s="213" t="s">
        <v>220</v>
      </c>
      <c r="W49" s="213" t="s">
        <v>220</v>
      </c>
      <c r="X49" s="220" t="str">
        <f t="shared" si="8"/>
        <v>нд</v>
      </c>
      <c r="Y49" s="220" t="str">
        <f t="shared" si="9"/>
        <v>нд</v>
      </c>
    </row>
    <row r="50" spans="1:25" ht="18.75">
      <c r="A50" s="113" t="s">
        <v>88</v>
      </c>
      <c r="B50" s="214" t="s">
        <v>87</v>
      </c>
      <c r="C50" s="213">
        <v>0</v>
      </c>
      <c r="D50" s="213">
        <v>0</v>
      </c>
      <c r="E50" s="213">
        <v>0</v>
      </c>
      <c r="F50" s="213">
        <v>0</v>
      </c>
      <c r="G50" s="213">
        <v>0</v>
      </c>
      <c r="H50" s="213">
        <v>0</v>
      </c>
      <c r="I50" s="213" t="s">
        <v>220</v>
      </c>
      <c r="J50" s="213">
        <v>0</v>
      </c>
      <c r="K50" s="213" t="s">
        <v>220</v>
      </c>
      <c r="L50" s="213">
        <v>0</v>
      </c>
      <c r="M50" s="213" t="s">
        <v>220</v>
      </c>
      <c r="N50" s="213">
        <v>0</v>
      </c>
      <c r="O50" s="213" t="s">
        <v>220</v>
      </c>
      <c r="P50" s="260">
        <v>0</v>
      </c>
      <c r="Q50" s="260" t="s">
        <v>220</v>
      </c>
      <c r="R50" s="260">
        <v>0</v>
      </c>
      <c r="S50" s="260" t="s">
        <v>220</v>
      </c>
      <c r="T50" s="213">
        <v>0</v>
      </c>
      <c r="U50" s="213" t="s">
        <v>220</v>
      </c>
      <c r="V50" s="213">
        <v>0</v>
      </c>
      <c r="W50" s="213" t="s">
        <v>220</v>
      </c>
      <c r="X50" s="220" t="str">
        <f t="shared" si="8"/>
        <v>нд</v>
      </c>
      <c r="Y50" s="220" t="str">
        <f t="shared" si="9"/>
        <v>нд</v>
      </c>
    </row>
    <row r="51" spans="1:25" ht="35.25" customHeight="1">
      <c r="A51" s="112" t="s">
        <v>55</v>
      </c>
      <c r="B51" s="210" t="s">
        <v>86</v>
      </c>
      <c r="C51" s="211"/>
      <c r="D51" s="211"/>
      <c r="E51" s="211"/>
      <c r="F51" s="211"/>
      <c r="G51" s="211"/>
      <c r="H51" s="211"/>
      <c r="I51" s="211"/>
      <c r="J51" s="211"/>
      <c r="K51" s="211"/>
      <c r="L51" s="211"/>
      <c r="M51" s="211"/>
      <c r="N51" s="211"/>
      <c r="O51" s="211"/>
      <c r="P51" s="211"/>
      <c r="Q51" s="211"/>
      <c r="R51" s="211"/>
      <c r="S51" s="211"/>
      <c r="T51" s="211"/>
      <c r="U51" s="211"/>
      <c r="V51" s="211"/>
      <c r="W51" s="211"/>
      <c r="X51" s="219"/>
      <c r="Y51" s="219"/>
    </row>
    <row r="52" spans="1:25">
      <c r="A52" s="113" t="s">
        <v>85</v>
      </c>
      <c r="B52" s="212" t="s">
        <v>84</v>
      </c>
      <c r="C52" s="213">
        <v>0</v>
      </c>
      <c r="D52" s="213">
        <v>13.869508196721311</v>
      </c>
      <c r="E52" s="213">
        <v>0</v>
      </c>
      <c r="F52" s="213">
        <v>13.869508196721311</v>
      </c>
      <c r="G52" s="213">
        <v>0</v>
      </c>
      <c r="H52" s="213">
        <v>0</v>
      </c>
      <c r="I52" s="213" t="s">
        <v>220</v>
      </c>
      <c r="J52" s="213">
        <v>0</v>
      </c>
      <c r="K52" s="213" t="s">
        <v>220</v>
      </c>
      <c r="L52" s="213">
        <v>0</v>
      </c>
      <c r="M52" s="213" t="s">
        <v>220</v>
      </c>
      <c r="N52" s="213">
        <v>0</v>
      </c>
      <c r="O52" s="213" t="s">
        <v>220</v>
      </c>
      <c r="P52" s="260">
        <v>0</v>
      </c>
      <c r="Q52" s="260" t="s">
        <v>291</v>
      </c>
      <c r="R52" s="260">
        <v>13.869508196721311</v>
      </c>
      <c r="S52" s="260" t="s">
        <v>291</v>
      </c>
      <c r="T52" s="213">
        <v>0</v>
      </c>
      <c r="U52" s="213" t="s">
        <v>220</v>
      </c>
      <c r="V52" s="213">
        <v>0</v>
      </c>
      <c r="W52" s="213" t="s">
        <v>220</v>
      </c>
      <c r="X52" s="221" t="str">
        <f t="shared" ref="X52:X64" si="10">IF(SUM(H52,L52,P52,T52)=0,"нд",SUM(H52,L52,P52,T52))</f>
        <v>нд</v>
      </c>
      <c r="Y52" s="221">
        <f>IF(SUM(J52,N52,R52,V52)=0,"нд",SUM(J52,N52,R52,V52))</f>
        <v>13.869508196721311</v>
      </c>
    </row>
    <row r="53" spans="1:25">
      <c r="A53" s="113" t="s">
        <v>83</v>
      </c>
      <c r="B53" s="212" t="s">
        <v>77</v>
      </c>
      <c r="C53" s="213" t="s">
        <v>220</v>
      </c>
      <c r="D53" s="213" t="s">
        <v>220</v>
      </c>
      <c r="E53" s="213" t="s">
        <v>220</v>
      </c>
      <c r="F53" s="213" t="s">
        <v>220</v>
      </c>
      <c r="G53" s="213" t="s">
        <v>220</v>
      </c>
      <c r="H53" s="213" t="s">
        <v>220</v>
      </c>
      <c r="I53" s="213" t="s">
        <v>220</v>
      </c>
      <c r="J53" s="213" t="s">
        <v>220</v>
      </c>
      <c r="K53" s="213" t="s">
        <v>220</v>
      </c>
      <c r="L53" s="213" t="s">
        <v>220</v>
      </c>
      <c r="M53" s="213" t="s">
        <v>220</v>
      </c>
      <c r="N53" s="213" t="s">
        <v>220</v>
      </c>
      <c r="O53" s="213" t="s">
        <v>220</v>
      </c>
      <c r="P53" s="260" t="s">
        <v>220</v>
      </c>
      <c r="Q53" s="260" t="s">
        <v>220</v>
      </c>
      <c r="R53" s="260" t="s">
        <v>220</v>
      </c>
      <c r="S53" s="260" t="s">
        <v>220</v>
      </c>
      <c r="T53" s="213" t="s">
        <v>220</v>
      </c>
      <c r="U53" s="213" t="s">
        <v>220</v>
      </c>
      <c r="V53" s="213" t="s">
        <v>220</v>
      </c>
      <c r="W53" s="213" t="s">
        <v>220</v>
      </c>
      <c r="X53" s="220" t="str">
        <f t="shared" si="10"/>
        <v>нд</v>
      </c>
      <c r="Y53" s="220" t="str">
        <f t="shared" ref="Y53:Y56" si="11">IF(SUM(J53,N53,R53,V53)=0,"нд",SUM(J53,N53,R53,V53))</f>
        <v>нд</v>
      </c>
    </row>
    <row r="54" spans="1:25">
      <c r="A54" s="113" t="s">
        <v>82</v>
      </c>
      <c r="B54" s="214" t="s">
        <v>76</v>
      </c>
      <c r="C54" s="213">
        <v>0</v>
      </c>
      <c r="D54" s="213">
        <v>0.8</v>
      </c>
      <c r="E54" s="213">
        <v>0</v>
      </c>
      <c r="F54" s="213">
        <v>0.8</v>
      </c>
      <c r="G54" s="213">
        <v>0</v>
      </c>
      <c r="H54" s="213">
        <v>0</v>
      </c>
      <c r="I54" s="213" t="s">
        <v>220</v>
      </c>
      <c r="J54" s="213">
        <v>0</v>
      </c>
      <c r="K54" s="213" t="s">
        <v>220</v>
      </c>
      <c r="L54" s="213">
        <v>0</v>
      </c>
      <c r="M54" s="213" t="s">
        <v>220</v>
      </c>
      <c r="N54" s="213">
        <v>0</v>
      </c>
      <c r="O54" s="213" t="s">
        <v>220</v>
      </c>
      <c r="P54" s="260">
        <v>0</v>
      </c>
      <c r="Q54" s="260" t="s">
        <v>291</v>
      </c>
      <c r="R54" s="260">
        <v>0.8</v>
      </c>
      <c r="S54" s="260" t="s">
        <v>291</v>
      </c>
      <c r="T54" s="213">
        <v>0</v>
      </c>
      <c r="U54" s="213" t="s">
        <v>220</v>
      </c>
      <c r="V54" s="213">
        <v>0</v>
      </c>
      <c r="W54" s="213" t="s">
        <v>220</v>
      </c>
      <c r="X54" s="220" t="str">
        <f t="shared" si="10"/>
        <v>нд</v>
      </c>
      <c r="Y54" s="220">
        <f t="shared" si="11"/>
        <v>0.8</v>
      </c>
    </row>
    <row r="55" spans="1:25">
      <c r="A55" s="113" t="s">
        <v>81</v>
      </c>
      <c r="B55" s="214" t="s">
        <v>75</v>
      </c>
      <c r="C55" s="213">
        <v>0</v>
      </c>
      <c r="D55" s="213">
        <v>0</v>
      </c>
      <c r="E55" s="213">
        <v>0</v>
      </c>
      <c r="F55" s="213">
        <v>0</v>
      </c>
      <c r="G55" s="213">
        <v>0</v>
      </c>
      <c r="H55" s="213">
        <v>0</v>
      </c>
      <c r="I55" s="213" t="s">
        <v>220</v>
      </c>
      <c r="J55" s="213">
        <v>0</v>
      </c>
      <c r="K55" s="213" t="s">
        <v>220</v>
      </c>
      <c r="L55" s="213">
        <v>0</v>
      </c>
      <c r="M55" s="213" t="s">
        <v>220</v>
      </c>
      <c r="N55" s="213">
        <v>0</v>
      </c>
      <c r="O55" s="213" t="s">
        <v>220</v>
      </c>
      <c r="P55" s="260">
        <v>0</v>
      </c>
      <c r="Q55" s="260" t="s">
        <v>220</v>
      </c>
      <c r="R55" s="260">
        <v>0</v>
      </c>
      <c r="S55" s="260" t="s">
        <v>220</v>
      </c>
      <c r="T55" s="213">
        <v>0</v>
      </c>
      <c r="U55" s="213" t="s">
        <v>220</v>
      </c>
      <c r="V55" s="213">
        <v>0</v>
      </c>
      <c r="W55" s="213" t="s">
        <v>220</v>
      </c>
      <c r="X55" s="220" t="str">
        <f t="shared" si="10"/>
        <v>нд</v>
      </c>
      <c r="Y55" s="220" t="str">
        <f t="shared" si="11"/>
        <v>нд</v>
      </c>
    </row>
    <row r="56" spans="1:25">
      <c r="A56" s="113" t="s">
        <v>80</v>
      </c>
      <c r="B56" s="214" t="s">
        <v>74</v>
      </c>
      <c r="C56" s="213">
        <v>0</v>
      </c>
      <c r="D56" s="213">
        <v>0</v>
      </c>
      <c r="E56" s="213">
        <v>0</v>
      </c>
      <c r="F56" s="213">
        <v>0</v>
      </c>
      <c r="G56" s="213">
        <v>0</v>
      </c>
      <c r="H56" s="213">
        <v>0</v>
      </c>
      <c r="I56" s="213" t="s">
        <v>220</v>
      </c>
      <c r="J56" s="213">
        <v>0</v>
      </c>
      <c r="K56" s="213" t="s">
        <v>220</v>
      </c>
      <c r="L56" s="213">
        <v>0</v>
      </c>
      <c r="M56" s="213" t="s">
        <v>220</v>
      </c>
      <c r="N56" s="213">
        <v>0</v>
      </c>
      <c r="O56" s="213" t="s">
        <v>220</v>
      </c>
      <c r="P56" s="260">
        <v>0</v>
      </c>
      <c r="Q56" s="260" t="s">
        <v>220</v>
      </c>
      <c r="R56" s="260">
        <v>0</v>
      </c>
      <c r="S56" s="260" t="s">
        <v>220</v>
      </c>
      <c r="T56" s="213">
        <v>0</v>
      </c>
      <c r="U56" s="213" t="s">
        <v>220</v>
      </c>
      <c r="V56" s="213">
        <v>0</v>
      </c>
      <c r="W56" s="213" t="s">
        <v>220</v>
      </c>
      <c r="X56" s="220" t="str">
        <f t="shared" si="10"/>
        <v>нд</v>
      </c>
      <c r="Y56" s="220" t="str">
        <f t="shared" si="11"/>
        <v>нд</v>
      </c>
    </row>
    <row r="57" spans="1:25" ht="18.75">
      <c r="A57" s="113" t="s">
        <v>79</v>
      </c>
      <c r="B57" s="214" t="s">
        <v>73</v>
      </c>
      <c r="C57" s="213">
        <v>0</v>
      </c>
      <c r="D57" s="213">
        <v>0</v>
      </c>
      <c r="E57" s="213">
        <v>0</v>
      </c>
      <c r="F57" s="213">
        <v>0</v>
      </c>
      <c r="G57" s="213">
        <v>0</v>
      </c>
      <c r="H57" s="213">
        <v>0</v>
      </c>
      <c r="I57" s="213" t="s">
        <v>220</v>
      </c>
      <c r="J57" s="213">
        <v>0</v>
      </c>
      <c r="K57" s="213" t="s">
        <v>220</v>
      </c>
      <c r="L57" s="213">
        <v>0</v>
      </c>
      <c r="M57" s="213" t="s">
        <v>220</v>
      </c>
      <c r="N57" s="213">
        <v>0</v>
      </c>
      <c r="O57" s="213" t="s">
        <v>220</v>
      </c>
      <c r="P57" s="260">
        <v>0</v>
      </c>
      <c r="Q57" s="260" t="s">
        <v>220</v>
      </c>
      <c r="R57" s="260">
        <v>0</v>
      </c>
      <c r="S57" s="260" t="s">
        <v>220</v>
      </c>
      <c r="T57" s="213">
        <v>0</v>
      </c>
      <c r="U57" s="213" t="s">
        <v>220</v>
      </c>
      <c r="V57" s="213">
        <v>0</v>
      </c>
      <c r="W57" s="213" t="s">
        <v>220</v>
      </c>
      <c r="X57" s="221" t="str">
        <f t="shared" si="10"/>
        <v>нд</v>
      </c>
      <c r="Y57" s="221" t="str">
        <f>IF(SUM(J57,N57,R57,V57)=0,"нд",SUM(J57,N57,R57,V57))</f>
        <v>нд</v>
      </c>
    </row>
    <row r="58" spans="1:25" ht="36.75" customHeight="1">
      <c r="A58" s="112" t="s">
        <v>54</v>
      </c>
      <c r="B58" s="210" t="s">
        <v>161</v>
      </c>
      <c r="C58" s="211" t="s">
        <v>220</v>
      </c>
      <c r="D58" s="211" t="s">
        <v>220</v>
      </c>
      <c r="E58" s="211" t="s">
        <v>220</v>
      </c>
      <c r="F58" s="211" t="s">
        <v>220</v>
      </c>
      <c r="G58" s="211" t="s">
        <v>220</v>
      </c>
      <c r="H58" s="211" t="s">
        <v>220</v>
      </c>
      <c r="I58" s="211" t="s">
        <v>220</v>
      </c>
      <c r="J58" s="211" t="s">
        <v>220</v>
      </c>
      <c r="K58" s="211" t="s">
        <v>220</v>
      </c>
      <c r="L58" s="211" t="s">
        <v>220</v>
      </c>
      <c r="M58" s="211" t="s">
        <v>220</v>
      </c>
      <c r="N58" s="211" t="s">
        <v>220</v>
      </c>
      <c r="O58" s="211" t="s">
        <v>220</v>
      </c>
      <c r="P58" s="211" t="s">
        <v>220</v>
      </c>
      <c r="Q58" s="211" t="s">
        <v>220</v>
      </c>
      <c r="R58" s="211" t="s">
        <v>220</v>
      </c>
      <c r="S58" s="211" t="s">
        <v>220</v>
      </c>
      <c r="T58" s="211" t="s">
        <v>220</v>
      </c>
      <c r="U58" s="211" t="s">
        <v>220</v>
      </c>
      <c r="V58" s="211" t="s">
        <v>220</v>
      </c>
      <c r="W58" s="211" t="s">
        <v>220</v>
      </c>
      <c r="X58" s="219" t="str">
        <f t="shared" si="10"/>
        <v>нд</v>
      </c>
      <c r="Y58" s="219" t="str">
        <f t="shared" ref="Y58:Y64" si="12">IF(SUM(J58,N58,R58,V58)=0,"нд",SUM(J58,N58,R58,V58))</f>
        <v>нд</v>
      </c>
    </row>
    <row r="59" spans="1:25" ht="32.25" customHeight="1">
      <c r="A59" s="112" t="s">
        <v>52</v>
      </c>
      <c r="B59" s="210" t="s">
        <v>78</v>
      </c>
      <c r="C59" s="211">
        <v>0</v>
      </c>
      <c r="D59" s="211">
        <v>0</v>
      </c>
      <c r="E59" s="211">
        <v>0</v>
      </c>
      <c r="F59" s="211">
        <v>0</v>
      </c>
      <c r="G59" s="211">
        <v>0</v>
      </c>
      <c r="H59" s="211">
        <v>0</v>
      </c>
      <c r="I59" s="211" t="s">
        <v>220</v>
      </c>
      <c r="J59" s="211">
        <v>0</v>
      </c>
      <c r="K59" s="211" t="s">
        <v>220</v>
      </c>
      <c r="L59" s="211">
        <v>0</v>
      </c>
      <c r="M59" s="211" t="s">
        <v>220</v>
      </c>
      <c r="N59" s="211">
        <v>0</v>
      </c>
      <c r="O59" s="211" t="s">
        <v>220</v>
      </c>
      <c r="P59" s="211">
        <v>0</v>
      </c>
      <c r="Q59" s="211" t="s">
        <v>220</v>
      </c>
      <c r="R59" s="211">
        <v>0</v>
      </c>
      <c r="S59" s="211" t="s">
        <v>220</v>
      </c>
      <c r="T59" s="211">
        <v>0</v>
      </c>
      <c r="U59" s="211" t="s">
        <v>220</v>
      </c>
      <c r="V59" s="211">
        <v>0</v>
      </c>
      <c r="W59" s="211" t="s">
        <v>220</v>
      </c>
      <c r="X59" s="219" t="str">
        <f t="shared" si="10"/>
        <v>нд</v>
      </c>
      <c r="Y59" s="219" t="str">
        <f t="shared" si="12"/>
        <v>нд</v>
      </c>
    </row>
    <row r="60" spans="1:25">
      <c r="A60" s="113" t="s">
        <v>155</v>
      </c>
      <c r="B60" s="28" t="s">
        <v>99</v>
      </c>
      <c r="C60" s="213" t="s">
        <v>220</v>
      </c>
      <c r="D60" s="213" t="s">
        <v>220</v>
      </c>
      <c r="E60" s="213" t="s">
        <v>220</v>
      </c>
      <c r="F60" s="213" t="s">
        <v>220</v>
      </c>
      <c r="G60" s="213" t="s">
        <v>220</v>
      </c>
      <c r="H60" s="213" t="s">
        <v>220</v>
      </c>
      <c r="I60" s="213" t="s">
        <v>220</v>
      </c>
      <c r="J60" s="213" t="s">
        <v>220</v>
      </c>
      <c r="K60" s="213" t="s">
        <v>220</v>
      </c>
      <c r="L60" s="213" t="s">
        <v>220</v>
      </c>
      <c r="M60" s="213" t="s">
        <v>220</v>
      </c>
      <c r="N60" s="213" t="s">
        <v>220</v>
      </c>
      <c r="O60" s="213" t="s">
        <v>220</v>
      </c>
      <c r="P60" s="260" t="s">
        <v>220</v>
      </c>
      <c r="Q60" s="260" t="s">
        <v>220</v>
      </c>
      <c r="R60" s="260" t="s">
        <v>220</v>
      </c>
      <c r="S60" s="260" t="s">
        <v>220</v>
      </c>
      <c r="T60" s="213" t="s">
        <v>220</v>
      </c>
      <c r="U60" s="213" t="s">
        <v>220</v>
      </c>
      <c r="V60" s="213" t="s">
        <v>220</v>
      </c>
      <c r="W60" s="213" t="s">
        <v>220</v>
      </c>
      <c r="X60" s="220" t="str">
        <f t="shared" si="10"/>
        <v>нд</v>
      </c>
      <c r="Y60" s="220" t="str">
        <f t="shared" si="12"/>
        <v>нд</v>
      </c>
    </row>
    <row r="61" spans="1:25">
      <c r="A61" s="113" t="s">
        <v>156</v>
      </c>
      <c r="B61" s="28" t="s">
        <v>97</v>
      </c>
      <c r="C61" s="213">
        <v>0</v>
      </c>
      <c r="D61" s="213">
        <v>0</v>
      </c>
      <c r="E61" s="213">
        <v>0</v>
      </c>
      <c r="F61" s="213">
        <v>0</v>
      </c>
      <c r="G61" s="213">
        <v>0</v>
      </c>
      <c r="H61" s="213">
        <v>0</v>
      </c>
      <c r="I61" s="213" t="s">
        <v>220</v>
      </c>
      <c r="J61" s="213">
        <v>0</v>
      </c>
      <c r="K61" s="213" t="s">
        <v>220</v>
      </c>
      <c r="L61" s="213">
        <v>0</v>
      </c>
      <c r="M61" s="213" t="s">
        <v>220</v>
      </c>
      <c r="N61" s="213">
        <v>0</v>
      </c>
      <c r="O61" s="213" t="s">
        <v>220</v>
      </c>
      <c r="P61" s="260">
        <v>0</v>
      </c>
      <c r="Q61" s="260" t="s">
        <v>220</v>
      </c>
      <c r="R61" s="260">
        <v>0</v>
      </c>
      <c r="S61" s="260" t="s">
        <v>220</v>
      </c>
      <c r="T61" s="213">
        <v>0</v>
      </c>
      <c r="U61" s="213" t="s">
        <v>220</v>
      </c>
      <c r="V61" s="213">
        <v>0</v>
      </c>
      <c r="W61" s="213" t="s">
        <v>220</v>
      </c>
      <c r="X61" s="220" t="str">
        <f t="shared" si="10"/>
        <v>нд</v>
      </c>
      <c r="Y61" s="220" t="str">
        <f t="shared" si="12"/>
        <v>нд</v>
      </c>
    </row>
    <row r="62" spans="1:25">
      <c r="A62" s="113" t="s">
        <v>157</v>
      </c>
      <c r="B62" s="28" t="s">
        <v>95</v>
      </c>
      <c r="C62" s="213">
        <v>0</v>
      </c>
      <c r="D62" s="213">
        <v>0</v>
      </c>
      <c r="E62" s="213">
        <v>0</v>
      </c>
      <c r="F62" s="213">
        <v>0</v>
      </c>
      <c r="G62" s="213">
        <v>0</v>
      </c>
      <c r="H62" s="213">
        <v>0</v>
      </c>
      <c r="I62" s="213" t="s">
        <v>220</v>
      </c>
      <c r="J62" s="213">
        <v>0</v>
      </c>
      <c r="K62" s="213" t="s">
        <v>220</v>
      </c>
      <c r="L62" s="213">
        <v>0</v>
      </c>
      <c r="M62" s="213" t="s">
        <v>220</v>
      </c>
      <c r="N62" s="213">
        <v>0</v>
      </c>
      <c r="O62" s="213" t="s">
        <v>220</v>
      </c>
      <c r="P62" s="260">
        <v>0</v>
      </c>
      <c r="Q62" s="260" t="s">
        <v>220</v>
      </c>
      <c r="R62" s="260">
        <v>0</v>
      </c>
      <c r="S62" s="260" t="s">
        <v>220</v>
      </c>
      <c r="T62" s="213">
        <v>0</v>
      </c>
      <c r="U62" s="213" t="s">
        <v>220</v>
      </c>
      <c r="V62" s="213">
        <v>0</v>
      </c>
      <c r="W62" s="213" t="s">
        <v>220</v>
      </c>
      <c r="X62" s="220" t="str">
        <f t="shared" si="10"/>
        <v>нд</v>
      </c>
      <c r="Y62" s="220" t="str">
        <f t="shared" si="12"/>
        <v>нд</v>
      </c>
    </row>
    <row r="63" spans="1:25">
      <c r="A63" s="113" t="s">
        <v>158</v>
      </c>
      <c r="B63" s="28" t="s">
        <v>160</v>
      </c>
      <c r="C63" s="213">
        <v>0</v>
      </c>
      <c r="D63" s="213">
        <v>0</v>
      </c>
      <c r="E63" s="213">
        <v>0</v>
      </c>
      <c r="F63" s="213">
        <v>0</v>
      </c>
      <c r="G63" s="213">
        <v>0</v>
      </c>
      <c r="H63" s="213">
        <v>0</v>
      </c>
      <c r="I63" s="213" t="s">
        <v>220</v>
      </c>
      <c r="J63" s="213">
        <v>0</v>
      </c>
      <c r="K63" s="213" t="s">
        <v>220</v>
      </c>
      <c r="L63" s="213">
        <v>0</v>
      </c>
      <c r="M63" s="213" t="s">
        <v>220</v>
      </c>
      <c r="N63" s="213">
        <v>0</v>
      </c>
      <c r="O63" s="213" t="s">
        <v>220</v>
      </c>
      <c r="P63" s="260">
        <v>0</v>
      </c>
      <c r="Q63" s="260" t="s">
        <v>220</v>
      </c>
      <c r="R63" s="260">
        <v>0</v>
      </c>
      <c r="S63" s="260" t="s">
        <v>220</v>
      </c>
      <c r="T63" s="213">
        <v>0</v>
      </c>
      <c r="U63" s="213" t="s">
        <v>220</v>
      </c>
      <c r="V63" s="213">
        <v>0</v>
      </c>
      <c r="W63" s="213" t="s">
        <v>220</v>
      </c>
      <c r="X63" s="220" t="str">
        <f t="shared" si="10"/>
        <v>нд</v>
      </c>
      <c r="Y63" s="220" t="str">
        <f t="shared" si="12"/>
        <v>нд</v>
      </c>
    </row>
    <row r="64" spans="1:25" ht="19.5" thickBot="1">
      <c r="A64" s="115" t="s">
        <v>159</v>
      </c>
      <c r="B64" s="116" t="s">
        <v>73</v>
      </c>
      <c r="C64" s="117">
        <v>0</v>
      </c>
      <c r="D64" s="117">
        <v>0</v>
      </c>
      <c r="E64" s="117">
        <v>0</v>
      </c>
      <c r="F64" s="117">
        <v>0</v>
      </c>
      <c r="G64" s="117">
        <v>0</v>
      </c>
      <c r="H64" s="117">
        <v>0</v>
      </c>
      <c r="I64" s="117" t="s">
        <v>220</v>
      </c>
      <c r="J64" s="117">
        <v>0</v>
      </c>
      <c r="K64" s="117" t="s">
        <v>220</v>
      </c>
      <c r="L64" s="117">
        <v>0</v>
      </c>
      <c r="M64" s="117" t="s">
        <v>220</v>
      </c>
      <c r="N64" s="117">
        <v>0</v>
      </c>
      <c r="O64" s="117" t="s">
        <v>220</v>
      </c>
      <c r="P64" s="261">
        <v>0</v>
      </c>
      <c r="Q64" s="261" t="s">
        <v>220</v>
      </c>
      <c r="R64" s="261">
        <v>0</v>
      </c>
      <c r="S64" s="261" t="s">
        <v>220</v>
      </c>
      <c r="T64" s="117">
        <v>0</v>
      </c>
      <c r="U64" s="117" t="s">
        <v>220</v>
      </c>
      <c r="V64" s="117">
        <v>0</v>
      </c>
      <c r="W64" s="117" t="s">
        <v>220</v>
      </c>
      <c r="X64" s="220" t="str">
        <f t="shared" si="10"/>
        <v>нд</v>
      </c>
      <c r="Y64" s="220" t="str">
        <f t="shared" si="12"/>
        <v>нд</v>
      </c>
    </row>
    <row r="65" spans="1:25">
      <c r="A65" s="27"/>
      <c r="B65" s="23"/>
      <c r="C65" s="23"/>
      <c r="D65" s="23"/>
      <c r="E65" s="23"/>
      <c r="F65" s="23"/>
      <c r="G65" s="23"/>
      <c r="H65" s="23"/>
      <c r="I65" s="23"/>
      <c r="J65" s="23"/>
      <c r="K65" s="23"/>
      <c r="L65" s="27"/>
      <c r="M65" s="27"/>
    </row>
    <row r="66" spans="1:25" ht="54" customHeight="1">
      <c r="B66" s="340"/>
      <c r="C66" s="340"/>
      <c r="D66" s="340"/>
      <c r="E66" s="340"/>
      <c r="F66" s="340"/>
      <c r="G66" s="340"/>
      <c r="H66" s="340"/>
      <c r="I66" s="340"/>
      <c r="J66" s="25"/>
      <c r="K66" s="25"/>
      <c r="L66" s="26"/>
      <c r="M66" s="26"/>
      <c r="N66" s="26"/>
      <c r="O66" s="26"/>
      <c r="P66" s="262"/>
      <c r="Q66" s="262"/>
      <c r="R66" s="262"/>
      <c r="S66" s="262"/>
      <c r="T66" s="26"/>
      <c r="U66" s="26"/>
      <c r="V66" s="26"/>
      <c r="W66" s="26"/>
      <c r="X66" s="26"/>
      <c r="Y66" s="26"/>
    </row>
    <row r="68" spans="1:25" ht="50.25" customHeight="1">
      <c r="B68" s="340"/>
      <c r="C68" s="340"/>
      <c r="D68" s="340"/>
      <c r="E68" s="340"/>
      <c r="F68" s="340"/>
      <c r="G68" s="340"/>
      <c r="H68" s="340"/>
      <c r="I68" s="340"/>
      <c r="J68" s="25"/>
      <c r="K68" s="25"/>
    </row>
    <row r="70" spans="1:25" ht="36.75" customHeight="1">
      <c r="B70" s="340"/>
      <c r="C70" s="340"/>
      <c r="D70" s="340"/>
      <c r="E70" s="340"/>
      <c r="F70" s="340"/>
      <c r="G70" s="340"/>
      <c r="H70" s="340"/>
      <c r="I70" s="340"/>
      <c r="J70" s="25"/>
      <c r="K70" s="25"/>
    </row>
    <row r="71" spans="1:25">
      <c r="N71" s="218"/>
    </row>
    <row r="72" spans="1:25" ht="51" customHeight="1">
      <c r="B72" s="340"/>
      <c r="C72" s="340"/>
      <c r="D72" s="340"/>
      <c r="E72" s="340"/>
      <c r="F72" s="340"/>
      <c r="G72" s="340"/>
      <c r="H72" s="340"/>
      <c r="I72" s="340"/>
      <c r="J72" s="25"/>
      <c r="K72" s="25"/>
      <c r="N72" s="218"/>
    </row>
    <row r="73" spans="1:25" ht="32.25" customHeight="1">
      <c r="B73" s="340"/>
      <c r="C73" s="340"/>
      <c r="D73" s="340"/>
      <c r="E73" s="340"/>
      <c r="F73" s="340"/>
      <c r="G73" s="340"/>
      <c r="H73" s="340"/>
      <c r="I73" s="340"/>
      <c r="J73" s="25"/>
      <c r="K73" s="25"/>
    </row>
    <row r="74" spans="1:25" ht="51.75" customHeight="1">
      <c r="B74" s="340"/>
      <c r="C74" s="340"/>
      <c r="D74" s="340"/>
      <c r="E74" s="340"/>
      <c r="F74" s="340"/>
      <c r="G74" s="340"/>
      <c r="H74" s="340"/>
      <c r="I74" s="340"/>
      <c r="J74" s="25"/>
      <c r="K74" s="25"/>
    </row>
    <row r="75" spans="1:25" ht="21.75" customHeight="1">
      <c r="B75" s="341"/>
      <c r="C75" s="341"/>
      <c r="D75" s="341"/>
      <c r="E75" s="341"/>
      <c r="F75" s="341"/>
      <c r="G75" s="341"/>
      <c r="H75" s="341"/>
      <c r="I75" s="341"/>
      <c r="J75" s="24"/>
      <c r="K75" s="24"/>
    </row>
    <row r="76" spans="1:25" ht="23.25" customHeight="1"/>
    <row r="77" spans="1:25" ht="18.75" customHeight="1">
      <c r="B77" s="339"/>
      <c r="C77" s="339"/>
      <c r="D77" s="339"/>
      <c r="E77" s="339"/>
      <c r="F77" s="339"/>
      <c r="G77" s="339"/>
      <c r="H77" s="339"/>
      <c r="I77" s="339"/>
      <c r="J77" s="23"/>
      <c r="K77" s="23"/>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R21:S21"/>
    <mergeCell ref="B77:I77"/>
    <mergeCell ref="B66:I66"/>
    <mergeCell ref="B68:I68"/>
    <mergeCell ref="B70:I70"/>
    <mergeCell ref="B72:I72"/>
    <mergeCell ref="B73:I73"/>
    <mergeCell ref="B74:I74"/>
    <mergeCell ref="B75:I75"/>
    <mergeCell ref="X20:Y21"/>
    <mergeCell ref="T20:W20"/>
    <mergeCell ref="T21:U21"/>
    <mergeCell ref="V21:W21"/>
    <mergeCell ref="P20:S20"/>
    <mergeCell ref="P21:Q21"/>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37" customWidth="1"/>
    <col min="2" max="2" width="23.140625" style="37" customWidth="1"/>
    <col min="3" max="3" width="13.85546875" style="37" customWidth="1"/>
    <col min="4" max="4" width="15.140625" style="41" customWidth="1"/>
    <col min="5" max="12" width="7.7109375" style="37" customWidth="1"/>
    <col min="13" max="15" width="10.7109375" style="37" customWidth="1"/>
    <col min="16" max="17" width="13.42578125" style="37" customWidth="1"/>
    <col min="18" max="18" width="17" style="37" customWidth="1"/>
    <col min="19" max="20" width="9.7109375" style="37" customWidth="1"/>
    <col min="21" max="21" width="11.42578125" style="37" customWidth="1"/>
    <col min="22" max="22" width="12.7109375" style="37" customWidth="1"/>
    <col min="23" max="25" width="10.7109375" style="37" customWidth="1"/>
    <col min="26" max="26" width="7.7109375" style="37" customWidth="1"/>
    <col min="27" max="30" width="10.7109375" style="37" customWidth="1"/>
    <col min="31" max="31" width="15.85546875" style="37" customWidth="1"/>
    <col min="32" max="32" width="11.7109375" style="37" customWidth="1"/>
    <col min="33" max="33" width="11.5703125" style="37" customWidth="1"/>
    <col min="34" max="35" width="9.7109375" style="37" customWidth="1"/>
    <col min="36" max="36" width="11.7109375" style="37" customWidth="1"/>
    <col min="37" max="37" width="12" style="37" customWidth="1"/>
    <col min="38" max="38" width="12.28515625" style="37" customWidth="1"/>
    <col min="39" max="41" width="9.7109375" style="37" customWidth="1"/>
    <col min="42" max="42" width="12.42578125" style="37" customWidth="1"/>
    <col min="43" max="43" width="12" style="37" customWidth="1"/>
    <col min="44" max="44" width="14.140625" style="37" customWidth="1"/>
    <col min="45" max="46" width="13.28515625" style="37" customWidth="1"/>
    <col min="47" max="47" width="10.7109375" style="37" customWidth="1"/>
    <col min="48" max="48" width="15.7109375" style="37" customWidth="1"/>
  </cols>
  <sheetData>
    <row r="1" spans="1:48" s="14" customFormat="1" ht="37.5">
      <c r="A1" s="36"/>
      <c r="B1" s="36"/>
      <c r="C1" s="36"/>
      <c r="D1" s="38"/>
      <c r="E1" s="36"/>
      <c r="F1" s="36"/>
      <c r="G1" s="36"/>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9" t="s">
        <v>65</v>
      </c>
    </row>
    <row r="2" spans="1:48" s="14" customFormat="1" ht="56.25">
      <c r="A2" s="36"/>
      <c r="B2" s="36"/>
      <c r="C2" s="36"/>
      <c r="D2" s="38"/>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40" t="s">
        <v>6</v>
      </c>
    </row>
    <row r="3" spans="1:48" s="14" customFormat="1" ht="56.25">
      <c r="A3" s="36"/>
      <c r="B3" s="36"/>
      <c r="C3" s="36"/>
      <c r="D3" s="38"/>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40" t="s">
        <v>64</v>
      </c>
    </row>
    <row r="4" spans="1:48" s="14" customFormat="1" ht="18.75">
      <c r="A4" s="36"/>
      <c r="B4" s="36"/>
      <c r="C4" s="36"/>
      <c r="D4" s="38"/>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40"/>
    </row>
    <row r="5" spans="1:48" s="14" customFormat="1" ht="15.75">
      <c r="A5" s="372" t="str">
        <f>T1Year</f>
        <v>Год раскрытия информации: 2026 год</v>
      </c>
      <c r="B5" s="372"/>
      <c r="C5" s="372"/>
      <c r="D5" s="372"/>
      <c r="E5" s="372"/>
      <c r="F5" s="372"/>
      <c r="G5" s="372"/>
      <c r="H5" s="372"/>
      <c r="I5" s="372"/>
      <c r="J5" s="372"/>
      <c r="K5" s="372"/>
      <c r="L5" s="372"/>
      <c r="M5" s="372"/>
      <c r="N5" s="372"/>
      <c r="O5" s="372"/>
      <c r="P5" s="372"/>
      <c r="Q5" s="372"/>
      <c r="R5" s="372"/>
      <c r="S5" s="372"/>
      <c r="T5" s="372"/>
      <c r="U5" s="372"/>
      <c r="V5" s="372"/>
      <c r="W5" s="372"/>
      <c r="X5" s="372"/>
      <c r="Y5" s="372"/>
      <c r="Z5" s="372"/>
      <c r="AA5" s="372"/>
      <c r="AB5" s="372"/>
      <c r="AC5" s="372"/>
      <c r="AD5" s="372"/>
      <c r="AE5" s="372"/>
      <c r="AF5" s="372"/>
      <c r="AG5" s="372"/>
      <c r="AH5" s="372"/>
      <c r="AI5" s="372"/>
      <c r="AJ5" s="372"/>
      <c r="AK5" s="372"/>
      <c r="AL5" s="372"/>
      <c r="AM5" s="372"/>
      <c r="AN5" s="372"/>
      <c r="AO5" s="372"/>
      <c r="AP5" s="372"/>
      <c r="AQ5" s="372"/>
      <c r="AR5" s="372"/>
      <c r="AS5" s="372"/>
      <c r="AT5" s="372"/>
      <c r="AU5" s="372"/>
      <c r="AV5" s="372"/>
    </row>
    <row r="6" spans="1:48" s="14" customFormat="1" ht="18.75">
      <c r="A6" s="36"/>
      <c r="B6" s="36"/>
      <c r="C6" s="36"/>
      <c r="D6" s="38"/>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40"/>
    </row>
    <row r="7" spans="1:48" s="14" customFormat="1" ht="15.75">
      <c r="A7" s="375" t="s">
        <v>5</v>
      </c>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375"/>
      <c r="AB7" s="375"/>
      <c r="AC7" s="375"/>
      <c r="AD7" s="375"/>
      <c r="AE7" s="375"/>
      <c r="AF7" s="375"/>
      <c r="AG7" s="375"/>
      <c r="AH7" s="375"/>
      <c r="AI7" s="375"/>
      <c r="AJ7" s="375"/>
      <c r="AK7" s="375"/>
      <c r="AL7" s="375"/>
      <c r="AM7" s="375"/>
      <c r="AN7" s="375"/>
      <c r="AO7" s="375"/>
      <c r="AP7" s="375"/>
      <c r="AQ7" s="375"/>
      <c r="AR7" s="375"/>
      <c r="AS7" s="375"/>
      <c r="AT7" s="375"/>
      <c r="AU7" s="375"/>
      <c r="AV7" s="375"/>
    </row>
    <row r="8" spans="1:48" s="14" customFormat="1" ht="18.7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s="14" customFormat="1" ht="15.75">
      <c r="A9" s="278" t="str">
        <f>T1Filial</f>
        <v>Акционерное общество  "ОРЭС-Владимирская область"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s="14" customFormat="1">
      <c r="A10" s="373" t="s">
        <v>4</v>
      </c>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373"/>
      <c r="AB10" s="373"/>
      <c r="AC10" s="373"/>
      <c r="AD10" s="373"/>
      <c r="AE10" s="373"/>
      <c r="AF10" s="373"/>
      <c r="AG10" s="373"/>
      <c r="AH10" s="373"/>
      <c r="AI10" s="373"/>
      <c r="AJ10" s="373"/>
      <c r="AK10" s="373"/>
      <c r="AL10" s="373"/>
      <c r="AM10" s="373"/>
      <c r="AN10" s="373"/>
      <c r="AO10" s="373"/>
      <c r="AP10" s="373"/>
      <c r="AQ10" s="373"/>
      <c r="AR10" s="373"/>
      <c r="AS10" s="373"/>
      <c r="AT10" s="373"/>
      <c r="AU10" s="373"/>
      <c r="AV10" s="373"/>
    </row>
    <row r="11" spans="1:48" s="14" customFormat="1">
      <c r="A11" s="376"/>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c r="AD11" s="376"/>
      <c r="AE11" s="376"/>
      <c r="AF11" s="376"/>
      <c r="AG11" s="376"/>
      <c r="AH11" s="376"/>
      <c r="AI11" s="376"/>
      <c r="AJ11" s="376"/>
      <c r="AK11" s="376"/>
      <c r="AL11" s="376"/>
      <c r="AM11" s="376"/>
      <c r="AN11" s="376"/>
      <c r="AO11" s="376"/>
      <c r="AP11" s="376"/>
      <c r="AQ11" s="376"/>
      <c r="AR11" s="376"/>
      <c r="AS11" s="376"/>
      <c r="AT11" s="376"/>
      <c r="AU11" s="376"/>
      <c r="AV11" s="376"/>
    </row>
    <row r="12" spans="1:48" s="14" customFormat="1" ht="15.75">
      <c r="A12" s="278" t="str">
        <f>T1Code</f>
        <v>ЭL2629_006</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s="14" customFormat="1">
      <c r="A13" s="373" t="s">
        <v>3</v>
      </c>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373"/>
      <c r="AB13" s="373"/>
      <c r="AC13" s="373"/>
      <c r="AD13" s="373"/>
      <c r="AE13" s="373"/>
      <c r="AF13" s="373"/>
      <c r="AG13" s="373"/>
      <c r="AH13" s="373"/>
      <c r="AI13" s="373"/>
      <c r="AJ13" s="373"/>
      <c r="AK13" s="373"/>
      <c r="AL13" s="373"/>
      <c r="AM13" s="373"/>
      <c r="AN13" s="373"/>
      <c r="AO13" s="373"/>
      <c r="AP13" s="373"/>
      <c r="AQ13" s="373"/>
      <c r="AR13" s="373"/>
      <c r="AS13" s="373"/>
      <c r="AT13" s="373"/>
      <c r="AU13" s="373"/>
      <c r="AV13" s="373"/>
    </row>
    <row r="14" spans="1:48" s="14" customFormat="1" ht="15.75">
      <c r="A14" s="374"/>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c r="AD14" s="374"/>
      <c r="AE14" s="374"/>
      <c r="AF14" s="374"/>
      <c r="AG14" s="374"/>
      <c r="AH14" s="374"/>
      <c r="AI14" s="374"/>
      <c r="AJ14" s="374"/>
      <c r="AK14" s="374"/>
      <c r="AL14" s="374"/>
      <c r="AM14" s="374"/>
      <c r="AN14" s="374"/>
      <c r="AO14" s="374"/>
      <c r="AP14" s="374"/>
      <c r="AQ14" s="374"/>
      <c r="AR14" s="374"/>
      <c r="AS14" s="374"/>
      <c r="AT14" s="374"/>
      <c r="AU14" s="374"/>
      <c r="AV14" s="374"/>
    </row>
    <row r="15" spans="1:48" s="14" customFormat="1" ht="15.75">
      <c r="A15" s="278" t="str">
        <f>T1Titul</f>
        <v>Реконструкция ТП-468 ул.Благонравова 7 (Владимир) 1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s="14" customFormat="1">
      <c r="A16" s="373" t="s">
        <v>2</v>
      </c>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373"/>
      <c r="AE16" s="373"/>
      <c r="AF16" s="373"/>
      <c r="AG16" s="373"/>
      <c r="AH16" s="373"/>
      <c r="AI16" s="373"/>
      <c r="AJ16" s="373"/>
      <c r="AK16" s="373"/>
      <c r="AL16" s="373"/>
      <c r="AM16" s="373"/>
      <c r="AN16" s="373"/>
      <c r="AO16" s="373"/>
      <c r="AP16" s="373"/>
      <c r="AQ16" s="373"/>
      <c r="AR16" s="373"/>
      <c r="AS16" s="373"/>
      <c r="AT16" s="373"/>
      <c r="AU16" s="373"/>
      <c r="AV16" s="373"/>
    </row>
    <row r="17" spans="1:48" s="14" customFormat="1">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371"/>
      <c r="AB17" s="371"/>
      <c r="AC17" s="371"/>
      <c r="AD17" s="371"/>
      <c r="AE17" s="371"/>
      <c r="AF17" s="371"/>
      <c r="AG17" s="371"/>
      <c r="AH17" s="371"/>
      <c r="AI17" s="371"/>
      <c r="AJ17" s="371"/>
      <c r="AK17" s="371"/>
      <c r="AL17" s="371"/>
      <c r="AM17" s="371"/>
      <c r="AN17" s="371"/>
      <c r="AO17" s="371"/>
      <c r="AP17" s="371"/>
      <c r="AQ17" s="371"/>
      <c r="AR17" s="371"/>
      <c r="AS17" s="371"/>
      <c r="AT17" s="371"/>
      <c r="AU17" s="371"/>
      <c r="AV17" s="371"/>
    </row>
    <row r="18" spans="1:48" s="14" customFormat="1">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c r="AD18" s="371"/>
      <c r="AE18" s="371"/>
      <c r="AF18" s="371"/>
      <c r="AG18" s="371"/>
      <c r="AH18" s="371"/>
      <c r="AI18" s="371"/>
      <c r="AJ18" s="371"/>
      <c r="AK18" s="371"/>
      <c r="AL18" s="371"/>
      <c r="AM18" s="371"/>
      <c r="AN18" s="371"/>
      <c r="AO18" s="371"/>
      <c r="AP18" s="371"/>
      <c r="AQ18" s="371"/>
      <c r="AR18" s="371"/>
      <c r="AS18" s="371"/>
      <c r="AT18" s="371"/>
      <c r="AU18" s="371"/>
      <c r="AV18" s="371"/>
    </row>
    <row r="19" spans="1:48" s="14" customFormat="1">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371"/>
      <c r="AB19" s="371"/>
      <c r="AC19" s="371"/>
      <c r="AD19" s="371"/>
      <c r="AE19" s="371"/>
      <c r="AF19" s="371"/>
      <c r="AG19" s="371"/>
      <c r="AH19" s="371"/>
      <c r="AI19" s="371"/>
      <c r="AJ19" s="371"/>
      <c r="AK19" s="371"/>
      <c r="AL19" s="371"/>
      <c r="AM19" s="371"/>
      <c r="AN19" s="371"/>
      <c r="AO19" s="371"/>
      <c r="AP19" s="371"/>
      <c r="AQ19" s="371"/>
      <c r="AR19" s="371"/>
      <c r="AS19" s="371"/>
      <c r="AT19" s="371"/>
      <c r="AU19" s="371"/>
      <c r="AV19" s="371"/>
    </row>
    <row r="20" spans="1:48" s="14" customFormat="1">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371"/>
      <c r="AB20" s="371"/>
      <c r="AC20" s="371"/>
      <c r="AD20" s="371"/>
      <c r="AE20" s="371"/>
      <c r="AF20" s="371"/>
      <c r="AG20" s="371"/>
      <c r="AH20" s="371"/>
      <c r="AI20" s="371"/>
      <c r="AJ20" s="371"/>
      <c r="AK20" s="371"/>
      <c r="AL20" s="371"/>
      <c r="AM20" s="371"/>
      <c r="AN20" s="371"/>
      <c r="AO20" s="371"/>
      <c r="AP20" s="371"/>
      <c r="AQ20" s="371"/>
      <c r="AR20" s="371"/>
      <c r="AS20" s="371"/>
      <c r="AT20" s="371"/>
      <c r="AU20" s="371"/>
      <c r="AV20" s="371"/>
    </row>
    <row r="21" spans="1:48" s="14" customFormat="1" ht="15.75">
      <c r="A21" s="360" t="s">
        <v>208</v>
      </c>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360"/>
      <c r="AB21" s="360"/>
      <c r="AC21" s="360"/>
      <c r="AD21" s="360"/>
      <c r="AE21" s="360"/>
      <c r="AF21" s="360"/>
      <c r="AG21" s="360"/>
      <c r="AH21" s="360"/>
      <c r="AI21" s="360"/>
      <c r="AJ21" s="360"/>
      <c r="AK21" s="360"/>
      <c r="AL21" s="360"/>
      <c r="AM21" s="360"/>
      <c r="AN21" s="360"/>
      <c r="AO21" s="360"/>
      <c r="AP21" s="360"/>
      <c r="AQ21" s="360"/>
      <c r="AR21" s="360"/>
      <c r="AS21" s="360"/>
      <c r="AT21" s="360"/>
      <c r="AU21" s="360"/>
      <c r="AV21" s="360"/>
    </row>
    <row r="22" spans="1:48" s="14" customFormat="1" ht="15.75">
      <c r="A22" s="353" t="s">
        <v>48</v>
      </c>
      <c r="B22" s="362" t="s">
        <v>20</v>
      </c>
      <c r="C22" s="353" t="s">
        <v>47</v>
      </c>
      <c r="D22" s="353" t="s">
        <v>46</v>
      </c>
      <c r="E22" s="365" t="s">
        <v>214</v>
      </c>
      <c r="F22" s="366"/>
      <c r="G22" s="366"/>
      <c r="H22" s="366"/>
      <c r="I22" s="366"/>
      <c r="J22" s="366"/>
      <c r="K22" s="366"/>
      <c r="L22" s="367"/>
      <c r="M22" s="353" t="s">
        <v>45</v>
      </c>
      <c r="N22" s="353" t="s">
        <v>44</v>
      </c>
      <c r="O22" s="353" t="s">
        <v>43</v>
      </c>
      <c r="P22" s="348" t="s">
        <v>164</v>
      </c>
      <c r="Q22" s="348" t="s">
        <v>42</v>
      </c>
      <c r="R22" s="348" t="s">
        <v>41</v>
      </c>
      <c r="S22" s="348" t="s">
        <v>40</v>
      </c>
      <c r="T22" s="348"/>
      <c r="U22" s="368" t="s">
        <v>39</v>
      </c>
      <c r="V22" s="368" t="s">
        <v>38</v>
      </c>
      <c r="W22" s="348" t="s">
        <v>37</v>
      </c>
      <c r="X22" s="348" t="s">
        <v>36</v>
      </c>
      <c r="Y22" s="348" t="s">
        <v>35</v>
      </c>
      <c r="Z22" s="355" t="s">
        <v>34</v>
      </c>
      <c r="AA22" s="348" t="s">
        <v>33</v>
      </c>
      <c r="AB22" s="348" t="s">
        <v>32</v>
      </c>
      <c r="AC22" s="348" t="s">
        <v>31</v>
      </c>
      <c r="AD22" s="348" t="s">
        <v>30</v>
      </c>
      <c r="AE22" s="348" t="s">
        <v>29</v>
      </c>
      <c r="AF22" s="348" t="s">
        <v>28</v>
      </c>
      <c r="AG22" s="348"/>
      <c r="AH22" s="348"/>
      <c r="AI22" s="348"/>
      <c r="AJ22" s="348"/>
      <c r="AK22" s="348"/>
      <c r="AL22" s="348" t="s">
        <v>27</v>
      </c>
      <c r="AM22" s="348"/>
      <c r="AN22" s="348"/>
      <c r="AO22" s="348"/>
      <c r="AP22" s="348" t="s">
        <v>26</v>
      </c>
      <c r="AQ22" s="348"/>
      <c r="AR22" s="348" t="s">
        <v>25</v>
      </c>
      <c r="AS22" s="348" t="s">
        <v>24</v>
      </c>
      <c r="AT22" s="348" t="s">
        <v>23</v>
      </c>
      <c r="AU22" s="348" t="s">
        <v>22</v>
      </c>
      <c r="AV22" s="356" t="s">
        <v>21</v>
      </c>
    </row>
    <row r="23" spans="1:48" s="14" customFormat="1" ht="15.75">
      <c r="A23" s="361"/>
      <c r="B23" s="363"/>
      <c r="C23" s="361"/>
      <c r="D23" s="361"/>
      <c r="E23" s="358" t="s">
        <v>19</v>
      </c>
      <c r="F23" s="349" t="s">
        <v>77</v>
      </c>
      <c r="G23" s="349" t="s">
        <v>76</v>
      </c>
      <c r="H23" s="349" t="s">
        <v>75</v>
      </c>
      <c r="I23" s="351" t="s">
        <v>170</v>
      </c>
      <c r="J23" s="351" t="s">
        <v>171</v>
      </c>
      <c r="K23" s="351" t="s">
        <v>172</v>
      </c>
      <c r="L23" s="349" t="s">
        <v>72</v>
      </c>
      <c r="M23" s="361"/>
      <c r="N23" s="361"/>
      <c r="O23" s="361"/>
      <c r="P23" s="348"/>
      <c r="Q23" s="348"/>
      <c r="R23" s="348"/>
      <c r="S23" s="353" t="s">
        <v>0</v>
      </c>
      <c r="T23" s="353" t="s">
        <v>7</v>
      </c>
      <c r="U23" s="368"/>
      <c r="V23" s="368"/>
      <c r="W23" s="348"/>
      <c r="X23" s="348"/>
      <c r="Y23" s="348"/>
      <c r="Z23" s="348"/>
      <c r="AA23" s="348"/>
      <c r="AB23" s="348"/>
      <c r="AC23" s="348"/>
      <c r="AD23" s="348"/>
      <c r="AE23" s="348"/>
      <c r="AF23" s="348" t="s">
        <v>18</v>
      </c>
      <c r="AG23" s="348"/>
      <c r="AH23" s="348" t="s">
        <v>17</v>
      </c>
      <c r="AI23" s="348"/>
      <c r="AJ23" s="353" t="s">
        <v>16</v>
      </c>
      <c r="AK23" s="353" t="s">
        <v>15</v>
      </c>
      <c r="AL23" s="353" t="s">
        <v>14</v>
      </c>
      <c r="AM23" s="353" t="s">
        <v>13</v>
      </c>
      <c r="AN23" s="353" t="s">
        <v>12</v>
      </c>
      <c r="AO23" s="353" t="s">
        <v>11</v>
      </c>
      <c r="AP23" s="353" t="s">
        <v>10</v>
      </c>
      <c r="AQ23" s="369" t="s">
        <v>7</v>
      </c>
      <c r="AR23" s="348"/>
      <c r="AS23" s="348"/>
      <c r="AT23" s="348"/>
      <c r="AU23" s="348"/>
      <c r="AV23" s="357"/>
    </row>
    <row r="24" spans="1:48" s="14" customFormat="1" ht="47.25">
      <c r="A24" s="354"/>
      <c r="B24" s="364"/>
      <c r="C24" s="354"/>
      <c r="D24" s="354"/>
      <c r="E24" s="359"/>
      <c r="F24" s="350"/>
      <c r="G24" s="350"/>
      <c r="H24" s="350"/>
      <c r="I24" s="352"/>
      <c r="J24" s="352"/>
      <c r="K24" s="352"/>
      <c r="L24" s="350"/>
      <c r="M24" s="354"/>
      <c r="N24" s="354"/>
      <c r="O24" s="354"/>
      <c r="P24" s="348"/>
      <c r="Q24" s="348"/>
      <c r="R24" s="348"/>
      <c r="S24" s="354"/>
      <c r="T24" s="354"/>
      <c r="U24" s="368"/>
      <c r="V24" s="368"/>
      <c r="W24" s="348"/>
      <c r="X24" s="348"/>
      <c r="Y24" s="348"/>
      <c r="Z24" s="348"/>
      <c r="AA24" s="348"/>
      <c r="AB24" s="348"/>
      <c r="AC24" s="348"/>
      <c r="AD24" s="348"/>
      <c r="AE24" s="348"/>
      <c r="AF24" s="35" t="s">
        <v>9</v>
      </c>
      <c r="AG24" s="35" t="s">
        <v>8</v>
      </c>
      <c r="AH24" s="35" t="s">
        <v>0</v>
      </c>
      <c r="AI24" s="35" t="s">
        <v>7</v>
      </c>
      <c r="AJ24" s="354"/>
      <c r="AK24" s="354"/>
      <c r="AL24" s="354"/>
      <c r="AM24" s="354"/>
      <c r="AN24" s="354"/>
      <c r="AO24" s="354"/>
      <c r="AP24" s="354"/>
      <c r="AQ24" s="370"/>
      <c r="AR24" s="348"/>
      <c r="AS24" s="348"/>
      <c r="AT24" s="348"/>
      <c r="AU24" s="348"/>
      <c r="AV24" s="357"/>
    </row>
    <row r="25" spans="1:48" s="15" customFormat="1" ht="11.25">
      <c r="A25" s="42">
        <v>1</v>
      </c>
      <c r="B25" s="42">
        <v>2</v>
      </c>
      <c r="C25" s="42">
        <v>4</v>
      </c>
      <c r="D25" s="42">
        <v>5</v>
      </c>
      <c r="E25" s="42">
        <v>6</v>
      </c>
      <c r="F25" s="42">
        <f t="shared" ref="F25:AV25" si="0">E25+1</f>
        <v>7</v>
      </c>
      <c r="G25" s="42">
        <f t="shared" si="0"/>
        <v>8</v>
      </c>
      <c r="H25" s="42">
        <f t="shared" si="0"/>
        <v>9</v>
      </c>
      <c r="I25" s="42">
        <f t="shared" si="0"/>
        <v>10</v>
      </c>
      <c r="J25" s="42">
        <f t="shared" si="0"/>
        <v>11</v>
      </c>
      <c r="K25" s="42">
        <f t="shared" si="0"/>
        <v>12</v>
      </c>
      <c r="L25" s="42">
        <f t="shared" si="0"/>
        <v>13</v>
      </c>
      <c r="M25" s="42">
        <f t="shared" si="0"/>
        <v>14</v>
      </c>
      <c r="N25" s="42">
        <f t="shared" si="0"/>
        <v>15</v>
      </c>
      <c r="O25" s="42">
        <f t="shared" si="0"/>
        <v>16</v>
      </c>
      <c r="P25" s="42">
        <f t="shared" si="0"/>
        <v>17</v>
      </c>
      <c r="Q25" s="42">
        <f t="shared" si="0"/>
        <v>18</v>
      </c>
      <c r="R25" s="42">
        <f t="shared" si="0"/>
        <v>19</v>
      </c>
      <c r="S25" s="42">
        <f t="shared" si="0"/>
        <v>20</v>
      </c>
      <c r="T25" s="42">
        <f t="shared" si="0"/>
        <v>21</v>
      </c>
      <c r="U25" s="42">
        <f t="shared" si="0"/>
        <v>22</v>
      </c>
      <c r="V25" s="42">
        <f t="shared" si="0"/>
        <v>23</v>
      </c>
      <c r="W25" s="42">
        <f t="shared" si="0"/>
        <v>24</v>
      </c>
      <c r="X25" s="42">
        <f t="shared" si="0"/>
        <v>25</v>
      </c>
      <c r="Y25" s="42">
        <f t="shared" si="0"/>
        <v>26</v>
      </c>
      <c r="Z25" s="42">
        <f t="shared" si="0"/>
        <v>27</v>
      </c>
      <c r="AA25" s="42">
        <f t="shared" si="0"/>
        <v>28</v>
      </c>
      <c r="AB25" s="42">
        <f t="shared" si="0"/>
        <v>29</v>
      </c>
      <c r="AC25" s="42">
        <f t="shared" si="0"/>
        <v>30</v>
      </c>
      <c r="AD25" s="42">
        <f t="shared" si="0"/>
        <v>31</v>
      </c>
      <c r="AE25" s="42">
        <f t="shared" si="0"/>
        <v>32</v>
      </c>
      <c r="AF25" s="42">
        <f t="shared" si="0"/>
        <v>33</v>
      </c>
      <c r="AG25" s="42">
        <f t="shared" si="0"/>
        <v>34</v>
      </c>
      <c r="AH25" s="42">
        <f t="shared" si="0"/>
        <v>35</v>
      </c>
      <c r="AI25" s="42">
        <f t="shared" si="0"/>
        <v>36</v>
      </c>
      <c r="AJ25" s="42">
        <f t="shared" si="0"/>
        <v>37</v>
      </c>
      <c r="AK25" s="42">
        <f t="shared" si="0"/>
        <v>38</v>
      </c>
      <c r="AL25" s="42">
        <f t="shared" si="0"/>
        <v>39</v>
      </c>
      <c r="AM25" s="42">
        <f t="shared" si="0"/>
        <v>40</v>
      </c>
      <c r="AN25" s="42">
        <f t="shared" si="0"/>
        <v>41</v>
      </c>
      <c r="AO25" s="42">
        <f t="shared" si="0"/>
        <v>42</v>
      </c>
      <c r="AP25" s="42">
        <f t="shared" si="0"/>
        <v>43</v>
      </c>
      <c r="AQ25" s="42">
        <f t="shared" si="0"/>
        <v>44</v>
      </c>
      <c r="AR25" s="42">
        <f t="shared" si="0"/>
        <v>45</v>
      </c>
      <c r="AS25" s="42">
        <f t="shared" si="0"/>
        <v>46</v>
      </c>
      <c r="AT25" s="42">
        <f t="shared" si="0"/>
        <v>47</v>
      </c>
      <c r="AU25" s="42">
        <f t="shared" si="0"/>
        <v>48</v>
      </c>
      <c r="AV25" s="42">
        <f t="shared" si="0"/>
        <v>49</v>
      </c>
    </row>
    <row r="26" spans="1:48">
      <c r="A26" s="202" t="s">
        <v>472</v>
      </c>
      <c r="B26" s="122" t="s">
        <v>220</v>
      </c>
      <c r="C26" s="202" t="s">
        <v>220</v>
      </c>
      <c r="D26" s="202" t="s">
        <v>220</v>
      </c>
      <c r="E26" s="202" t="s">
        <v>220</v>
      </c>
      <c r="F26" s="202" t="s">
        <v>220</v>
      </c>
      <c r="G26" s="202" t="s">
        <v>220</v>
      </c>
      <c r="H26" s="202" t="s">
        <v>220</v>
      </c>
      <c r="I26" s="202" t="s">
        <v>220</v>
      </c>
      <c r="J26" s="202" t="s">
        <v>220</v>
      </c>
      <c r="K26" s="202" t="s">
        <v>220</v>
      </c>
      <c r="L26" s="202" t="s">
        <v>220</v>
      </c>
      <c r="M26" s="202" t="s">
        <v>220</v>
      </c>
      <c r="N26" s="202" t="s">
        <v>220</v>
      </c>
      <c r="O26" s="202" t="s">
        <v>220</v>
      </c>
      <c r="P26" s="202" t="s">
        <v>220</v>
      </c>
      <c r="Q26" s="202" t="s">
        <v>220</v>
      </c>
      <c r="R26" s="202" t="s">
        <v>220</v>
      </c>
      <c r="S26" s="202" t="s">
        <v>220</v>
      </c>
      <c r="T26" s="202" t="s">
        <v>220</v>
      </c>
      <c r="U26" s="202" t="s">
        <v>220</v>
      </c>
      <c r="V26" s="202" t="s">
        <v>220</v>
      </c>
      <c r="W26" s="202" t="s">
        <v>220</v>
      </c>
      <c r="X26" s="202" t="s">
        <v>220</v>
      </c>
      <c r="Y26" s="202" t="s">
        <v>220</v>
      </c>
      <c r="Z26" s="202" t="s">
        <v>220</v>
      </c>
      <c r="AA26" s="202" t="s">
        <v>220</v>
      </c>
      <c r="AB26" s="202" t="s">
        <v>220</v>
      </c>
      <c r="AC26" s="202" t="s">
        <v>220</v>
      </c>
      <c r="AD26" s="202" t="s">
        <v>220</v>
      </c>
      <c r="AE26" s="202" t="s">
        <v>220</v>
      </c>
      <c r="AF26" s="202" t="s">
        <v>220</v>
      </c>
      <c r="AG26" s="202" t="s">
        <v>220</v>
      </c>
      <c r="AH26" s="202" t="s">
        <v>220</v>
      </c>
      <c r="AI26" s="202" t="s">
        <v>220</v>
      </c>
      <c r="AJ26" s="202" t="s">
        <v>220</v>
      </c>
      <c r="AK26" s="202" t="s">
        <v>220</v>
      </c>
      <c r="AL26" s="202" t="s">
        <v>220</v>
      </c>
      <c r="AM26" s="202" t="s">
        <v>220</v>
      </c>
      <c r="AN26" s="202" t="s">
        <v>220</v>
      </c>
      <c r="AO26" s="202" t="s">
        <v>220</v>
      </c>
      <c r="AP26" s="202" t="s">
        <v>220</v>
      </c>
      <c r="AQ26" s="202" t="s">
        <v>220</v>
      </c>
      <c r="AR26" s="202" t="s">
        <v>220</v>
      </c>
      <c r="AS26" s="202" t="s">
        <v>220</v>
      </c>
      <c r="AT26" s="202" t="s">
        <v>220</v>
      </c>
      <c r="AU26" s="202" t="s">
        <v>220</v>
      </c>
      <c r="AV26" s="202"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40" zoomScale="90" zoomScaleNormal="90" zoomScaleSheetLayoutView="90" workbookViewId="0">
      <selection activeCell="B70" sqref="B70"/>
    </sheetView>
  </sheetViews>
  <sheetFormatPr defaultRowHeight="15.75"/>
  <cols>
    <col min="1" max="2" width="66.140625" style="44" customWidth="1"/>
    <col min="3" max="3" width="28.7109375" customWidth="1"/>
    <col min="4" max="4" width="17.28515625" customWidth="1"/>
    <col min="5" max="5" width="0.140625" customWidth="1"/>
    <col min="6" max="12" width="9.140625" hidden="1" customWidth="1"/>
    <col min="16" max="256" width="9.140625" style="22"/>
    <col min="257" max="258" width="66.140625" style="22" customWidth="1"/>
    <col min="259" max="512" width="9.140625" style="22"/>
    <col min="513" max="514" width="66.140625" style="22" customWidth="1"/>
    <col min="515" max="768" width="9.140625" style="22"/>
    <col min="769" max="770" width="66.140625" style="22" customWidth="1"/>
    <col min="771" max="1024" width="9.140625" style="22"/>
    <col min="1025" max="1026" width="66.140625" style="22" customWidth="1"/>
    <col min="1027" max="1280" width="9.140625" style="22"/>
    <col min="1281" max="1282" width="66.140625" style="22" customWidth="1"/>
    <col min="1283" max="1536" width="9.140625" style="22"/>
    <col min="1537" max="1538" width="66.140625" style="22" customWidth="1"/>
    <col min="1539" max="1792" width="9.140625" style="22"/>
    <col min="1793" max="1794" width="66.140625" style="22" customWidth="1"/>
    <col min="1795" max="2048" width="9.140625" style="22"/>
    <col min="2049" max="2050" width="66.140625" style="22" customWidth="1"/>
    <col min="2051" max="2304" width="9.140625" style="22"/>
    <col min="2305" max="2306" width="66.140625" style="22" customWidth="1"/>
    <col min="2307" max="2560" width="9.140625" style="22"/>
    <col min="2561" max="2562" width="66.140625" style="22" customWidth="1"/>
    <col min="2563" max="2816" width="9.140625" style="22"/>
    <col min="2817" max="2818" width="66.140625" style="22" customWidth="1"/>
    <col min="2819" max="3072" width="9.140625" style="22"/>
    <col min="3073" max="3074" width="66.140625" style="22" customWidth="1"/>
    <col min="3075" max="3328" width="9.140625" style="22"/>
    <col min="3329" max="3330" width="66.140625" style="22" customWidth="1"/>
    <col min="3331" max="3584" width="9.140625" style="22"/>
    <col min="3585" max="3586" width="66.140625" style="22" customWidth="1"/>
    <col min="3587" max="3840" width="9.140625" style="22"/>
    <col min="3841" max="3842" width="66.140625" style="22" customWidth="1"/>
    <col min="3843" max="4096" width="9.140625" style="22"/>
    <col min="4097" max="4098" width="66.140625" style="22" customWidth="1"/>
    <col min="4099" max="4352" width="9.140625" style="22"/>
    <col min="4353" max="4354" width="66.140625" style="22" customWidth="1"/>
    <col min="4355" max="4608" width="9.140625" style="22"/>
    <col min="4609" max="4610" width="66.140625" style="22" customWidth="1"/>
    <col min="4611" max="4864" width="9.140625" style="22"/>
    <col min="4865" max="4866" width="66.140625" style="22" customWidth="1"/>
    <col min="4867" max="5120" width="9.140625" style="22"/>
    <col min="5121" max="5122" width="66.140625" style="22" customWidth="1"/>
    <col min="5123" max="5376" width="9.140625" style="22"/>
    <col min="5377" max="5378" width="66.140625" style="22" customWidth="1"/>
    <col min="5379" max="5632" width="9.140625" style="22"/>
    <col min="5633" max="5634" width="66.140625" style="22" customWidth="1"/>
    <col min="5635" max="5888" width="9.140625" style="22"/>
    <col min="5889" max="5890" width="66.140625" style="22" customWidth="1"/>
    <col min="5891" max="6144" width="9.140625" style="22"/>
    <col min="6145" max="6146" width="66.140625" style="22" customWidth="1"/>
    <col min="6147" max="6400" width="9.140625" style="22"/>
    <col min="6401" max="6402" width="66.140625" style="22" customWidth="1"/>
    <col min="6403" max="6656" width="9.140625" style="22"/>
    <col min="6657" max="6658" width="66.140625" style="22" customWidth="1"/>
    <col min="6659" max="6912" width="9.140625" style="22"/>
    <col min="6913" max="6914" width="66.140625" style="22" customWidth="1"/>
    <col min="6915" max="7168" width="9.140625" style="22"/>
    <col min="7169" max="7170" width="66.140625" style="22" customWidth="1"/>
    <col min="7171" max="7424" width="9.140625" style="22"/>
    <col min="7425" max="7426" width="66.140625" style="22" customWidth="1"/>
    <col min="7427" max="7680" width="9.140625" style="22"/>
    <col min="7681" max="7682" width="66.140625" style="22" customWidth="1"/>
    <col min="7683" max="7936" width="9.140625" style="22"/>
    <col min="7937" max="7938" width="66.140625" style="22" customWidth="1"/>
    <col min="7939" max="8192" width="9.140625" style="22"/>
    <col min="8193" max="8194" width="66.140625" style="22" customWidth="1"/>
    <col min="8195" max="8448" width="9.140625" style="22"/>
    <col min="8449" max="8450" width="66.140625" style="22" customWidth="1"/>
    <col min="8451" max="8704" width="9.140625" style="22"/>
    <col min="8705" max="8706" width="66.140625" style="22" customWidth="1"/>
    <col min="8707" max="8960" width="9.140625" style="22"/>
    <col min="8961" max="8962" width="66.140625" style="22" customWidth="1"/>
    <col min="8963" max="9216" width="9.140625" style="22"/>
    <col min="9217" max="9218" width="66.140625" style="22" customWidth="1"/>
    <col min="9219" max="9472" width="9.140625" style="22"/>
    <col min="9473" max="9474" width="66.140625" style="22" customWidth="1"/>
    <col min="9475" max="9728" width="9.140625" style="22"/>
    <col min="9729" max="9730" width="66.140625" style="22" customWidth="1"/>
    <col min="9731" max="9984" width="9.140625" style="22"/>
    <col min="9985" max="9986" width="66.140625" style="22" customWidth="1"/>
    <col min="9987" max="10240" width="9.140625" style="22"/>
    <col min="10241" max="10242" width="66.140625" style="22" customWidth="1"/>
    <col min="10243" max="10496" width="9.140625" style="22"/>
    <col min="10497" max="10498" width="66.140625" style="22" customWidth="1"/>
    <col min="10499" max="10752" width="9.140625" style="22"/>
    <col min="10753" max="10754" width="66.140625" style="22" customWidth="1"/>
    <col min="10755" max="11008" width="9.140625" style="22"/>
    <col min="11009" max="11010" width="66.140625" style="22" customWidth="1"/>
    <col min="11011" max="11264" width="9.140625" style="22"/>
    <col min="11265" max="11266" width="66.140625" style="22" customWidth="1"/>
    <col min="11267" max="11520" width="9.140625" style="22"/>
    <col min="11521" max="11522" width="66.140625" style="22" customWidth="1"/>
    <col min="11523" max="11776" width="9.140625" style="22"/>
    <col min="11777" max="11778" width="66.140625" style="22" customWidth="1"/>
    <col min="11779" max="12032" width="9.140625" style="22"/>
    <col min="12033" max="12034" width="66.140625" style="22" customWidth="1"/>
    <col min="12035" max="12288" width="9.140625" style="22"/>
    <col min="12289" max="12290" width="66.140625" style="22" customWidth="1"/>
    <col min="12291" max="12544" width="9.140625" style="22"/>
    <col min="12545" max="12546" width="66.140625" style="22" customWidth="1"/>
    <col min="12547" max="12800" width="9.140625" style="22"/>
    <col min="12801" max="12802" width="66.140625" style="22" customWidth="1"/>
    <col min="12803" max="13056" width="9.140625" style="22"/>
    <col min="13057" max="13058" width="66.140625" style="22" customWidth="1"/>
    <col min="13059" max="13312" width="9.140625" style="22"/>
    <col min="13313" max="13314" width="66.140625" style="22" customWidth="1"/>
    <col min="13315" max="13568" width="9.140625" style="22"/>
    <col min="13569" max="13570" width="66.140625" style="22" customWidth="1"/>
    <col min="13571" max="13824" width="9.140625" style="22"/>
    <col min="13825" max="13826" width="66.140625" style="22" customWidth="1"/>
    <col min="13827" max="14080" width="9.140625" style="22"/>
    <col min="14081" max="14082" width="66.140625" style="22" customWidth="1"/>
    <col min="14083" max="14336" width="9.140625" style="22"/>
    <col min="14337" max="14338" width="66.140625" style="22" customWidth="1"/>
    <col min="14339" max="14592" width="9.140625" style="22"/>
    <col min="14593" max="14594" width="66.140625" style="22" customWidth="1"/>
    <col min="14595" max="14848" width="9.140625" style="22"/>
    <col min="14849" max="14850" width="66.140625" style="22" customWidth="1"/>
    <col min="14851" max="15104" width="9.140625" style="22"/>
    <col min="15105" max="15106" width="66.140625" style="22" customWidth="1"/>
    <col min="15107" max="15360" width="9.140625" style="22"/>
    <col min="15361" max="15362" width="66.140625" style="22" customWidth="1"/>
    <col min="15363" max="15616" width="9.140625" style="22"/>
    <col min="15617" max="15618" width="66.140625" style="22" customWidth="1"/>
    <col min="15619" max="15872" width="9.140625" style="22"/>
    <col min="15873" max="15874" width="66.140625" style="22" customWidth="1"/>
    <col min="15875" max="16128" width="9.140625" style="22"/>
    <col min="16129" max="16130" width="66.140625" style="22" customWidth="1"/>
    <col min="16131" max="16384" width="9.140625" style="22"/>
  </cols>
  <sheetData>
    <row r="1" spans="1:27" ht="18.75">
      <c r="B1" s="20" t="s">
        <v>65</v>
      </c>
    </row>
    <row r="2" spans="1:27" ht="18.75">
      <c r="B2" s="11" t="s">
        <v>6</v>
      </c>
    </row>
    <row r="3" spans="1:27" ht="18.75">
      <c r="B3" s="11" t="s">
        <v>226</v>
      </c>
    </row>
    <row r="4" spans="1:27">
      <c r="A4" s="45"/>
      <c r="B4" s="43"/>
      <c r="P4" s="43"/>
      <c r="Q4" s="43"/>
      <c r="R4" s="43"/>
      <c r="S4" s="43"/>
      <c r="T4" s="43"/>
      <c r="U4" s="43"/>
      <c r="V4" s="43"/>
      <c r="W4" s="43"/>
      <c r="X4" s="43"/>
      <c r="Y4" s="43"/>
      <c r="Z4" s="43"/>
      <c r="AA4" s="43"/>
    </row>
    <row r="5" spans="1:27" ht="18.75">
      <c r="A5" s="380" t="str">
        <f>T1Year</f>
        <v>Год раскрытия информации: 2026 год</v>
      </c>
      <c r="B5" s="380"/>
      <c r="P5" s="43"/>
      <c r="Q5" s="43"/>
      <c r="R5" s="43"/>
      <c r="S5" s="43"/>
      <c r="T5" s="43"/>
      <c r="U5" s="43"/>
      <c r="V5" s="43"/>
      <c r="W5" s="43"/>
      <c r="X5" s="43"/>
      <c r="Y5" s="43"/>
      <c r="Z5" s="43"/>
      <c r="AA5" s="43"/>
    </row>
    <row r="6" spans="1:27" ht="18.75">
      <c r="A6" s="46"/>
      <c r="B6" s="46"/>
      <c r="P6" s="43"/>
      <c r="Q6" s="43"/>
      <c r="R6" s="43"/>
      <c r="S6" s="43"/>
      <c r="T6" s="43"/>
      <c r="U6" s="43"/>
      <c r="V6" s="43"/>
      <c r="W6" s="43"/>
      <c r="X6" s="43"/>
      <c r="Y6" s="43"/>
      <c r="Z6" s="43"/>
      <c r="AA6" s="43"/>
    </row>
    <row r="7" spans="1:27" ht="18.75">
      <c r="A7" s="381" t="s">
        <v>5</v>
      </c>
      <c r="B7" s="381"/>
      <c r="P7" s="43"/>
      <c r="Q7" s="43"/>
      <c r="R7" s="43"/>
      <c r="S7" s="43"/>
      <c r="T7" s="43"/>
      <c r="U7" s="43"/>
      <c r="V7" s="43"/>
      <c r="W7" s="43"/>
      <c r="X7" s="43"/>
      <c r="Y7" s="43"/>
      <c r="Z7" s="43"/>
      <c r="AA7" s="43"/>
    </row>
    <row r="8" spans="1:27" ht="18.75">
      <c r="A8" s="47"/>
      <c r="B8" s="47"/>
      <c r="P8" s="43"/>
      <c r="Q8" s="43"/>
      <c r="R8" s="43"/>
      <c r="S8" s="43"/>
      <c r="T8" s="43"/>
      <c r="U8" s="43"/>
      <c r="V8" s="43"/>
      <c r="W8" s="43"/>
      <c r="X8" s="43"/>
      <c r="Y8" s="43"/>
      <c r="Z8" s="43"/>
      <c r="AA8" s="43"/>
    </row>
    <row r="9" spans="1:27">
      <c r="A9" s="382" t="s">
        <v>473</v>
      </c>
      <c r="B9" s="382"/>
      <c r="P9" s="43"/>
      <c r="Q9" s="43"/>
      <c r="R9" s="43"/>
      <c r="S9" s="43"/>
      <c r="T9" s="43"/>
      <c r="U9" s="43"/>
      <c r="V9" s="43"/>
      <c r="W9" s="43"/>
      <c r="X9" s="43"/>
      <c r="Y9" s="43"/>
      <c r="Z9" s="43"/>
      <c r="AA9" s="43"/>
    </row>
    <row r="10" spans="1:27">
      <c r="A10" s="378" t="s">
        <v>4</v>
      </c>
      <c r="B10" s="378"/>
      <c r="P10" s="43"/>
      <c r="Q10" s="43"/>
      <c r="R10" s="43"/>
      <c r="S10" s="43"/>
      <c r="T10" s="43"/>
      <c r="U10" s="43"/>
      <c r="V10" s="43"/>
      <c r="W10" s="43"/>
      <c r="X10" s="43"/>
      <c r="Y10" s="43"/>
      <c r="Z10" s="43"/>
      <c r="AA10" s="43"/>
    </row>
    <row r="11" spans="1:27" ht="18.75">
      <c r="A11" s="47"/>
      <c r="B11" s="47"/>
      <c r="P11" s="43"/>
      <c r="Q11" s="43"/>
      <c r="R11" s="43"/>
      <c r="S11" s="43"/>
      <c r="T11" s="43"/>
      <c r="U11" s="43"/>
      <c r="V11" s="43"/>
      <c r="W11" s="43"/>
      <c r="X11" s="43"/>
      <c r="Y11" s="43"/>
      <c r="Z11" s="43"/>
      <c r="AA11" s="43"/>
    </row>
    <row r="12" spans="1:27" ht="21.75" customHeight="1">
      <c r="A12" s="382" t="str">
        <f>T1Code</f>
        <v>ЭL2629_006</v>
      </c>
      <c r="B12" s="382"/>
      <c r="P12" s="43"/>
      <c r="Q12" s="43"/>
      <c r="R12" s="43"/>
      <c r="S12" s="43"/>
      <c r="T12" s="43"/>
      <c r="U12" s="43"/>
      <c r="V12" s="43"/>
      <c r="W12" s="43"/>
      <c r="X12" s="43"/>
      <c r="Y12" s="43"/>
      <c r="Z12" s="43"/>
      <c r="AA12" s="43"/>
    </row>
    <row r="13" spans="1:27">
      <c r="A13" s="378" t="s">
        <v>3</v>
      </c>
      <c r="B13" s="378"/>
      <c r="P13" s="43"/>
      <c r="Q13" s="43"/>
      <c r="R13" s="43"/>
      <c r="S13" s="43"/>
      <c r="T13" s="43"/>
      <c r="U13" s="43"/>
      <c r="V13" s="43"/>
      <c r="W13" s="43"/>
      <c r="X13" s="43"/>
      <c r="Y13" s="43"/>
      <c r="Z13" s="43"/>
      <c r="AA13" s="43"/>
    </row>
    <row r="14" spans="1:27" ht="18.75">
      <c r="A14" s="48"/>
      <c r="B14" s="48"/>
      <c r="P14" s="43"/>
      <c r="Q14" s="43"/>
      <c r="R14" s="43"/>
      <c r="S14" s="43"/>
      <c r="T14" s="43"/>
      <c r="U14" s="43"/>
      <c r="V14" s="43"/>
      <c r="W14" s="43"/>
      <c r="X14" s="43"/>
      <c r="Y14" s="43"/>
      <c r="Z14" s="43"/>
      <c r="AA14" s="43"/>
    </row>
    <row r="15" spans="1:27" ht="126" customHeight="1">
      <c r="A15" s="377" t="str">
        <f>T1Titul</f>
        <v>Реконструкция ТП-468 ул.Благонравова 7 (Владимир) 1 шт</v>
      </c>
      <c r="B15" s="377"/>
      <c r="P15" s="43"/>
      <c r="Q15" s="43"/>
      <c r="R15" s="43"/>
      <c r="S15" s="43"/>
      <c r="T15" s="43"/>
      <c r="U15" s="43"/>
      <c r="V15" s="43"/>
      <c r="W15" s="43"/>
      <c r="X15" s="43"/>
      <c r="Y15" s="43"/>
      <c r="Z15" s="43"/>
      <c r="AA15" s="43"/>
    </row>
    <row r="16" spans="1:27">
      <c r="A16" s="378" t="s">
        <v>2</v>
      </c>
      <c r="B16" s="378"/>
      <c r="P16" s="43"/>
      <c r="Q16" s="43"/>
      <c r="R16" s="43"/>
      <c r="S16" s="43"/>
      <c r="T16" s="43"/>
      <c r="U16" s="43"/>
      <c r="V16" s="43"/>
      <c r="W16" s="43"/>
      <c r="X16" s="43"/>
      <c r="Y16" s="43"/>
      <c r="Z16" s="43"/>
      <c r="AA16" s="43"/>
    </row>
    <row r="17" spans="1:2">
      <c r="B17" s="49"/>
    </row>
    <row r="18" spans="1:2" ht="33.75" customHeight="1">
      <c r="A18" s="379" t="s">
        <v>227</v>
      </c>
      <c r="B18" s="347"/>
    </row>
    <row r="19" spans="1:2">
      <c r="B19" s="32"/>
    </row>
    <row r="20" spans="1:2" ht="16.5" thickBot="1">
      <c r="B20" s="50"/>
    </row>
    <row r="21" spans="1:2" ht="48.75" customHeight="1" thickBot="1">
      <c r="A21" s="51" t="s">
        <v>228</v>
      </c>
      <c r="B21" s="52" t="str">
        <f>T1Titul</f>
        <v>Реконструкция ТП-468 ул.Благонравова 7 (Владимир) 1 шт</v>
      </c>
    </row>
    <row r="22" spans="1:2" ht="16.5" thickBot="1">
      <c r="A22" s="51" t="s">
        <v>229</v>
      </c>
      <c r="B22" s="120" t="s">
        <v>474</v>
      </c>
    </row>
    <row r="23" spans="1:2" ht="16.5" thickBot="1">
      <c r="A23" s="53" t="s">
        <v>230</v>
      </c>
      <c r="B23" s="54" t="s">
        <v>231</v>
      </c>
    </row>
    <row r="24" spans="1:2" ht="16.5" thickBot="1">
      <c r="A24" s="53" t="s">
        <v>232</v>
      </c>
      <c r="B24" s="119" t="s">
        <v>478</v>
      </c>
    </row>
    <row r="25" spans="1:2" ht="16.5" thickBot="1">
      <c r="A25" s="55" t="s">
        <v>233</v>
      </c>
      <c r="B25" s="119">
        <v>2028</v>
      </c>
    </row>
    <row r="26" spans="1:2" ht="16.5" thickBot="1">
      <c r="A26" s="56" t="s">
        <v>234</v>
      </c>
      <c r="B26" s="57" t="s">
        <v>235</v>
      </c>
    </row>
    <row r="27" spans="1:2" ht="23.25" customHeight="1" thickBot="1">
      <c r="A27" s="58" t="s">
        <v>285</v>
      </c>
      <c r="B27" s="119">
        <f>T1C24</f>
        <v>16.9208</v>
      </c>
    </row>
    <row r="28" spans="1:2" ht="16.5" thickBot="1">
      <c r="A28" s="59" t="s">
        <v>236</v>
      </c>
      <c r="B28" s="121" t="s">
        <v>237</v>
      </c>
    </row>
    <row r="29" spans="1:2" ht="29.25" thickBot="1">
      <c r="A29" s="60" t="s">
        <v>238</v>
      </c>
      <c r="B29" s="61">
        <v>0</v>
      </c>
    </row>
    <row r="30" spans="1:2" ht="29.25" thickBot="1">
      <c r="A30" s="60" t="s">
        <v>239</v>
      </c>
      <c r="B30" s="62">
        <v>0</v>
      </c>
    </row>
    <row r="31" spans="1:2" ht="16.5" thickBot="1">
      <c r="A31" s="63" t="s">
        <v>240</v>
      </c>
      <c r="B31" s="63"/>
    </row>
    <row r="32" spans="1:2" ht="29.25" thickBot="1">
      <c r="A32" s="60" t="s">
        <v>241</v>
      </c>
      <c r="B32" s="63"/>
    </row>
    <row r="33" spans="1:2" ht="16.5" thickBot="1">
      <c r="A33" s="63" t="s">
        <v>286</v>
      </c>
      <c r="B33" s="63">
        <v>0</v>
      </c>
    </row>
    <row r="34" spans="1:2" ht="16.5" thickBot="1">
      <c r="A34" s="63" t="s">
        <v>242</v>
      </c>
      <c r="B34" s="86">
        <f>IFERROR(T8R33/T8R27,"-")</f>
        <v>0</v>
      </c>
    </row>
    <row r="35" spans="1:2" ht="16.5" thickBot="1">
      <c r="A35" s="63" t="s">
        <v>243</v>
      </c>
      <c r="B35" s="63">
        <v>0</v>
      </c>
    </row>
    <row r="36" spans="1:2" ht="16.5" thickBot="1">
      <c r="A36" s="63" t="s">
        <v>244</v>
      </c>
      <c r="B36" s="63">
        <v>0</v>
      </c>
    </row>
    <row r="37" spans="1:2" ht="29.25" thickBot="1">
      <c r="A37" s="60" t="s">
        <v>245</v>
      </c>
      <c r="B37" s="63"/>
    </row>
    <row r="38" spans="1:2" ht="16.5" thickBot="1">
      <c r="A38" s="63" t="s">
        <v>286</v>
      </c>
      <c r="B38" s="63">
        <v>0</v>
      </c>
    </row>
    <row r="39" spans="1:2" ht="16.5" thickBot="1">
      <c r="A39" s="63" t="s">
        <v>242</v>
      </c>
      <c r="B39" s="86">
        <f>IFERROR(T8R38/T8R27,"-")</f>
        <v>0</v>
      </c>
    </row>
    <row r="40" spans="1:2" ht="16.5" thickBot="1">
      <c r="A40" s="63" t="s">
        <v>243</v>
      </c>
      <c r="B40" s="63">
        <v>0</v>
      </c>
    </row>
    <row r="41" spans="1:2" ht="16.5" thickBot="1">
      <c r="A41" s="63" t="s">
        <v>244</v>
      </c>
      <c r="B41" s="63">
        <v>0</v>
      </c>
    </row>
    <row r="42" spans="1:2" ht="29.25" thickBot="1">
      <c r="A42" s="60" t="s">
        <v>246</v>
      </c>
      <c r="B42" s="63"/>
    </row>
    <row r="43" spans="1:2" ht="16.5" thickBot="1">
      <c r="A43" s="63" t="s">
        <v>286</v>
      </c>
      <c r="B43" s="63">
        <v>0</v>
      </c>
    </row>
    <row r="44" spans="1:2" ht="16.5" thickBot="1">
      <c r="A44" s="63" t="s">
        <v>242</v>
      </c>
      <c r="B44" s="86">
        <f>IFERROR(T8R43/T8R27,"-")</f>
        <v>0</v>
      </c>
    </row>
    <row r="45" spans="1:2" ht="16.5" thickBot="1">
      <c r="A45" s="63" t="s">
        <v>243</v>
      </c>
      <c r="B45" s="63">
        <v>0</v>
      </c>
    </row>
    <row r="46" spans="1:2" ht="16.5" thickBot="1">
      <c r="A46" s="63" t="s">
        <v>244</v>
      </c>
      <c r="B46" s="63">
        <v>0</v>
      </c>
    </row>
    <row r="47" spans="1:2" ht="29.25" thickBot="1">
      <c r="A47" s="64" t="s">
        <v>247</v>
      </c>
      <c r="B47" s="87">
        <f>IFERROR(T8R33/T8R27,"-")</f>
        <v>0</v>
      </c>
    </row>
    <row r="48" spans="1:2" ht="16.5" thickBot="1">
      <c r="A48" s="66" t="s">
        <v>240</v>
      </c>
      <c r="B48" s="65"/>
    </row>
    <row r="49" spans="1:2" ht="16.5" thickBot="1">
      <c r="A49" s="66" t="s">
        <v>248</v>
      </c>
      <c r="B49" s="87">
        <v>0</v>
      </c>
    </row>
    <row r="50" spans="1:2" ht="16.5" thickBot="1">
      <c r="A50" s="66" t="s">
        <v>249</v>
      </c>
      <c r="B50" s="87">
        <v>0</v>
      </c>
    </row>
    <row r="51" spans="1:2" ht="16.5" thickBot="1">
      <c r="A51" s="66" t="s">
        <v>250</v>
      </c>
      <c r="B51" s="87">
        <v>0</v>
      </c>
    </row>
    <row r="52" spans="1:2" ht="16.5" thickBot="1">
      <c r="A52" s="67" t="s">
        <v>251</v>
      </c>
      <c r="B52" s="87">
        <v>0</v>
      </c>
    </row>
    <row r="53" spans="1:2" ht="16.5" thickBot="1">
      <c r="A53" s="67" t="s">
        <v>252</v>
      </c>
      <c r="B53" s="68">
        <v>0</v>
      </c>
    </row>
    <row r="54" spans="1:2" ht="16.5" thickBot="1">
      <c r="A54" s="67" t="s">
        <v>253</v>
      </c>
      <c r="B54" s="88">
        <v>1</v>
      </c>
    </row>
    <row r="55" spans="1:2" ht="16.5" thickBot="1">
      <c r="A55" s="69" t="s">
        <v>254</v>
      </c>
      <c r="B55" s="70">
        <v>0</v>
      </c>
    </row>
    <row r="56" spans="1:2" ht="15.75" customHeight="1">
      <c r="A56" s="64" t="s">
        <v>255</v>
      </c>
      <c r="B56" s="71"/>
    </row>
    <row r="57" spans="1:2">
      <c r="A57" s="72" t="s">
        <v>256</v>
      </c>
      <c r="B57" s="73"/>
    </row>
    <row r="58" spans="1:2">
      <c r="A58" s="72" t="s">
        <v>257</v>
      </c>
      <c r="B58" s="73" t="s">
        <v>258</v>
      </c>
    </row>
    <row r="59" spans="1:2">
      <c r="A59" s="72" t="s">
        <v>259</v>
      </c>
      <c r="B59" s="73"/>
    </row>
    <row r="60" spans="1:2">
      <c r="A60" s="72" t="s">
        <v>260</v>
      </c>
      <c r="B60" s="73"/>
    </row>
    <row r="61" spans="1:2" ht="16.5" thickBot="1">
      <c r="A61" s="74" t="s">
        <v>261</v>
      </c>
      <c r="B61" s="75"/>
    </row>
    <row r="62" spans="1:2" ht="30.75" thickBot="1">
      <c r="A62" s="66" t="s">
        <v>262</v>
      </c>
      <c r="B62" s="76" t="s">
        <v>222</v>
      </c>
    </row>
    <row r="63" spans="1:2" ht="29.25" thickBot="1">
      <c r="A63" s="67" t="s">
        <v>263</v>
      </c>
      <c r="B63" s="76" t="str">
        <f>IF(OR(ISNUMBER(T8R65),ISNUMBER(T8R66)),SUM(T8R65,T8R66),IF(AND(T8R65="не требуется",T8R66="не требуется"),"не требуется",""))</f>
        <v/>
      </c>
    </row>
    <row r="64" spans="1:2" ht="16.5" thickBot="1">
      <c r="A64" s="66" t="s">
        <v>240</v>
      </c>
      <c r="B64" s="77"/>
    </row>
    <row r="65" spans="1:2" ht="16.5" thickBot="1">
      <c r="A65" s="66" t="s">
        <v>264</v>
      </c>
      <c r="B65" s="76" t="s">
        <v>220</v>
      </c>
    </row>
    <row r="66" spans="1:2" ht="16.5" thickBot="1">
      <c r="A66" s="66" t="s">
        <v>265</v>
      </c>
      <c r="B66" s="77" t="s">
        <v>220</v>
      </c>
    </row>
    <row r="67" spans="1:2" ht="16.5" thickBot="1">
      <c r="A67" s="78" t="s">
        <v>266</v>
      </c>
      <c r="B67" s="71" t="s">
        <v>258</v>
      </c>
    </row>
    <row r="68" spans="1:2" ht="16.5" thickBot="1">
      <c r="A68" s="67" t="s">
        <v>268</v>
      </c>
      <c r="B68" s="68"/>
    </row>
    <row r="69" spans="1:2" ht="16.5" thickBot="1">
      <c r="A69" s="72" t="s">
        <v>269</v>
      </c>
      <c r="B69" s="215">
        <v>46904</v>
      </c>
    </row>
    <row r="70" spans="1:2" ht="16.5" thickBot="1">
      <c r="A70" s="72" t="s">
        <v>270</v>
      </c>
      <c r="B70" s="79" t="s">
        <v>267</v>
      </c>
    </row>
    <row r="71" spans="1:2" ht="16.5" thickBot="1">
      <c r="A71" s="72" t="s">
        <v>271</v>
      </c>
      <c r="B71" s="79"/>
    </row>
    <row r="72" spans="1:2" ht="29.25" thickBot="1">
      <c r="A72" s="80" t="s">
        <v>272</v>
      </c>
      <c r="B72" s="77" t="s">
        <v>292</v>
      </c>
    </row>
    <row r="73" spans="1:2" ht="28.5" customHeight="1">
      <c r="A73" s="64" t="s">
        <v>273</v>
      </c>
      <c r="B73" s="66"/>
    </row>
    <row r="74" spans="1:2">
      <c r="A74" s="72" t="s">
        <v>274</v>
      </c>
      <c r="B74" s="72" t="s">
        <v>220</v>
      </c>
    </row>
    <row r="75" spans="1:2">
      <c r="A75" s="72" t="s">
        <v>275</v>
      </c>
      <c r="B75" s="72" t="s">
        <v>220</v>
      </c>
    </row>
    <row r="76" spans="1:2">
      <c r="A76" s="72" t="s">
        <v>276</v>
      </c>
      <c r="B76" s="72" t="s">
        <v>220</v>
      </c>
    </row>
    <row r="77" spans="1:2">
      <c r="A77" s="72" t="s">
        <v>277</v>
      </c>
      <c r="B77" s="72" t="s">
        <v>220</v>
      </c>
    </row>
    <row r="78" spans="1:2" ht="16.5" thickBot="1">
      <c r="A78" s="81" t="s">
        <v>278</v>
      </c>
      <c r="B78" s="74" t="s">
        <v>220</v>
      </c>
    </row>
    <row r="81" spans="1:2">
      <c r="A81" s="82"/>
      <c r="B81" s="83"/>
    </row>
    <row r="82" spans="1:2">
      <c r="B82" s="84"/>
    </row>
    <row r="83" spans="1:2">
      <c r="B83" s="85"/>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958</vt:i4>
      </vt:variant>
    </vt:vector>
  </HeadingPairs>
  <TitlesOfParts>
    <vt:vector size="970"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2026-04-28T11:32:32Z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